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/>
  <mc:AlternateContent xmlns:mc="http://schemas.openxmlformats.org/markup-compatibility/2006">
    <mc:Choice Requires="x15">
      <x15ac:absPath xmlns:x15ac="http://schemas.microsoft.com/office/spreadsheetml/2010/11/ac" url="/Users/carolinaclaros/Downloads/"/>
    </mc:Choice>
  </mc:AlternateContent>
  <xr:revisionPtr revIDLastSave="0" documentId="13_ncr:1_{BDDFB560-B890-4847-8CBD-097E89C3AF12}" xr6:coauthVersionLast="47" xr6:coauthVersionMax="47" xr10:uidLastSave="{00000000-0000-0000-0000-000000000000}"/>
  <bookViews>
    <workbookView xWindow="0" yWindow="500" windowWidth="28800" windowHeight="16400" activeTab="6" xr2:uid="{00000000-000D-0000-FFFF-FFFF00000000}"/>
  </bookViews>
  <sheets>
    <sheet name="General" sheetId="1" r:id="rId1"/>
    <sheet name="Ferias" sheetId="2" r:id="rId2"/>
    <sheet name="Capacitaciones" sheetId="3" r:id="rId3"/>
    <sheet name="Reparación" sheetId="4" r:id="rId4"/>
    <sheet name="Contrapartida SDA" sheetId="5" r:id="rId5"/>
    <sheet name="Capitalización" sheetId="6" r:id="rId6"/>
    <sheet name="Contenedores" sheetId="7" r:id="rId7"/>
    <sheet name="Hoja1" sheetId="8" r:id="rId8"/>
  </sheets>
  <definedNames>
    <definedName name="_xlnm._FilterDatabase" localSheetId="2" hidden="1">Capacitaciones!$A$1:$G$1</definedName>
    <definedName name="_xlnm._FilterDatabase" localSheetId="6" hidden="1">Contenedores!$B$1:$I$248</definedName>
    <definedName name="_xlnm._FilterDatabase" localSheetId="1" hidden="1">Ferias!$A$1:$K$101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1" roundtripDataChecksum="GDMkNQWeiYOT9gBswjucMg9khpZ4G+PmjBRsbCHBHBs="/>
    </ext>
  </extLst>
</workbook>
</file>

<file path=xl/calcChain.xml><?xml version="1.0" encoding="utf-8"?>
<calcChain xmlns="http://schemas.openxmlformats.org/spreadsheetml/2006/main">
  <c r="H32" i="8" l="1"/>
  <c r="I32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9" i="8"/>
  <c r="I8" i="8"/>
  <c r="P9" i="7"/>
  <c r="L175" i="7"/>
  <c r="K177" i="7"/>
  <c r="K168" i="7"/>
  <c r="K162" i="7"/>
  <c r="P11" i="7"/>
  <c r="M7" i="7"/>
  <c r="M8" i="7"/>
  <c r="P76" i="7"/>
  <c r="P74" i="7"/>
  <c r="P72" i="7"/>
  <c r="P71" i="7"/>
  <c r="P70" i="7"/>
  <c r="P69" i="7"/>
  <c r="P68" i="7"/>
  <c r="P67" i="7"/>
  <c r="P66" i="7"/>
  <c r="P65" i="7"/>
  <c r="P64" i="7"/>
  <c r="P63" i="7"/>
  <c r="P62" i="7"/>
  <c r="P61" i="7"/>
  <c r="P60" i="7"/>
  <c r="P59" i="7"/>
  <c r="P58" i="7"/>
  <c r="P57" i="7"/>
  <c r="P56" i="7"/>
  <c r="P55" i="7"/>
  <c r="P54" i="7"/>
  <c r="P53" i="7"/>
  <c r="P52" i="7"/>
  <c r="P73" i="7"/>
  <c r="P75" i="7"/>
  <c r="P51" i="7"/>
  <c r="O51" i="7"/>
  <c r="Q2" i="7"/>
  <c r="P7" i="7"/>
  <c r="Q3" i="7" s="1"/>
  <c r="Q8" i="7" s="1"/>
  <c r="Q7" i="7"/>
  <c r="Q5" i="7"/>
  <c r="Q4" i="7"/>
  <c r="Q6" i="7"/>
  <c r="P6" i="7"/>
  <c r="L36" i="7"/>
  <c r="P5" i="7"/>
  <c r="L5" i="7"/>
  <c r="D362" i="7"/>
  <c r="E362" i="7"/>
  <c r="D363" i="7"/>
  <c r="E363" i="7"/>
  <c r="N69" i="7" s="1"/>
  <c r="D364" i="7"/>
  <c r="E364" i="7"/>
  <c r="D365" i="7"/>
  <c r="E365" i="7"/>
  <c r="D366" i="7"/>
  <c r="E366" i="7"/>
  <c r="D367" i="7"/>
  <c r="E367" i="7"/>
  <c r="D368" i="7"/>
  <c r="E368" i="7"/>
  <c r="D369" i="7"/>
  <c r="E369" i="7"/>
  <c r="D370" i="7"/>
  <c r="E370" i="7"/>
  <c r="D371" i="7"/>
  <c r="E371" i="7"/>
  <c r="D372" i="7"/>
  <c r="E372" i="7"/>
  <c r="D373" i="7"/>
  <c r="E373" i="7"/>
  <c r="D374" i="7"/>
  <c r="E374" i="7"/>
  <c r="D375" i="7"/>
  <c r="E375" i="7"/>
  <c r="D376" i="7"/>
  <c r="E376" i="7"/>
  <c r="D377" i="7"/>
  <c r="E377" i="7"/>
  <c r="D378" i="7"/>
  <c r="E378" i="7"/>
  <c r="D379" i="7"/>
  <c r="E379" i="7"/>
  <c r="D380" i="7"/>
  <c r="E380" i="7"/>
  <c r="D381" i="7"/>
  <c r="E381" i="7"/>
  <c r="D333" i="7"/>
  <c r="E333" i="7"/>
  <c r="D334" i="7"/>
  <c r="E334" i="7"/>
  <c r="D335" i="7"/>
  <c r="E335" i="7"/>
  <c r="D336" i="7"/>
  <c r="E336" i="7"/>
  <c r="D337" i="7"/>
  <c r="E337" i="7"/>
  <c r="D338" i="7"/>
  <c r="E338" i="7"/>
  <c r="D339" i="7"/>
  <c r="E339" i="7"/>
  <c r="D340" i="7"/>
  <c r="E340" i="7"/>
  <c r="D341" i="7"/>
  <c r="E341" i="7"/>
  <c r="D342" i="7"/>
  <c r="E342" i="7"/>
  <c r="D343" i="7"/>
  <c r="E343" i="7"/>
  <c r="D344" i="7"/>
  <c r="E344" i="7"/>
  <c r="D345" i="7"/>
  <c r="E345" i="7"/>
  <c r="D346" i="7"/>
  <c r="E346" i="7"/>
  <c r="D347" i="7"/>
  <c r="E347" i="7"/>
  <c r="D348" i="7"/>
  <c r="E348" i="7"/>
  <c r="D349" i="7"/>
  <c r="E349" i="7"/>
  <c r="D350" i="7"/>
  <c r="E350" i="7"/>
  <c r="D351" i="7"/>
  <c r="E351" i="7"/>
  <c r="D352" i="7"/>
  <c r="E352" i="7"/>
  <c r="D353" i="7"/>
  <c r="E353" i="7"/>
  <c r="D354" i="7"/>
  <c r="E354" i="7"/>
  <c r="D355" i="7"/>
  <c r="E355" i="7"/>
  <c r="D356" i="7"/>
  <c r="E356" i="7"/>
  <c r="D357" i="7"/>
  <c r="E357" i="7"/>
  <c r="D358" i="7"/>
  <c r="E358" i="7"/>
  <c r="D359" i="7"/>
  <c r="E359" i="7"/>
  <c r="D360" i="7"/>
  <c r="E360" i="7"/>
  <c r="D361" i="7"/>
  <c r="E361" i="7"/>
  <c r="D302" i="7"/>
  <c r="E302" i="7"/>
  <c r="D303" i="7"/>
  <c r="E303" i="7"/>
  <c r="D304" i="7"/>
  <c r="E304" i="7"/>
  <c r="D305" i="7"/>
  <c r="E305" i="7"/>
  <c r="D306" i="7"/>
  <c r="E306" i="7"/>
  <c r="N70" i="7" s="1"/>
  <c r="D307" i="7"/>
  <c r="E307" i="7"/>
  <c r="D308" i="7"/>
  <c r="E308" i="7"/>
  <c r="O64" i="7" s="1"/>
  <c r="D309" i="7"/>
  <c r="E309" i="7"/>
  <c r="D310" i="7"/>
  <c r="E310" i="7"/>
  <c r="D311" i="7"/>
  <c r="E311" i="7"/>
  <c r="D312" i="7"/>
  <c r="E312" i="7"/>
  <c r="D313" i="7"/>
  <c r="E313" i="7"/>
  <c r="D314" i="7"/>
  <c r="E314" i="7"/>
  <c r="D315" i="7"/>
  <c r="E315" i="7"/>
  <c r="D316" i="7"/>
  <c r="E316" i="7"/>
  <c r="D317" i="7"/>
  <c r="E317" i="7"/>
  <c r="O67" i="7" s="1"/>
  <c r="D318" i="7"/>
  <c r="E318" i="7"/>
  <c r="D319" i="7"/>
  <c r="E319" i="7"/>
  <c r="D320" i="7"/>
  <c r="E320" i="7"/>
  <c r="D321" i="7"/>
  <c r="E321" i="7"/>
  <c r="O63" i="7" s="1"/>
  <c r="D322" i="7"/>
  <c r="E322" i="7"/>
  <c r="D323" i="7"/>
  <c r="E323" i="7"/>
  <c r="D324" i="7"/>
  <c r="E324" i="7"/>
  <c r="D325" i="7"/>
  <c r="E325" i="7"/>
  <c r="D326" i="7"/>
  <c r="E326" i="7"/>
  <c r="D327" i="7"/>
  <c r="E327" i="7"/>
  <c r="D328" i="7"/>
  <c r="E328" i="7"/>
  <c r="D329" i="7"/>
  <c r="E329" i="7"/>
  <c r="D330" i="7"/>
  <c r="E330" i="7"/>
  <c r="D331" i="7"/>
  <c r="E331" i="7"/>
  <c r="N59" i="7" s="1"/>
  <c r="D332" i="7"/>
  <c r="E332" i="7"/>
  <c r="D288" i="7"/>
  <c r="E288" i="7"/>
  <c r="D289" i="7"/>
  <c r="E289" i="7"/>
  <c r="D290" i="7"/>
  <c r="E290" i="7"/>
  <c r="D291" i="7"/>
  <c r="E291" i="7"/>
  <c r="D292" i="7"/>
  <c r="E292" i="7"/>
  <c r="D293" i="7"/>
  <c r="E293" i="7"/>
  <c r="D294" i="7"/>
  <c r="E294" i="7"/>
  <c r="D295" i="7"/>
  <c r="E295" i="7"/>
  <c r="D296" i="7"/>
  <c r="E296" i="7"/>
  <c r="D297" i="7"/>
  <c r="E297" i="7"/>
  <c r="D298" i="7"/>
  <c r="E298" i="7"/>
  <c r="D299" i="7"/>
  <c r="E299" i="7"/>
  <c r="D300" i="7"/>
  <c r="E300" i="7"/>
  <c r="D301" i="7"/>
  <c r="E301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E116" i="7"/>
  <c r="D116" i="7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O75" i="7"/>
  <c r="N75" i="7"/>
  <c r="M75" i="7"/>
  <c r="L75" i="7"/>
  <c r="E75" i="7"/>
  <c r="D75" i="7"/>
  <c r="E74" i="7"/>
  <c r="D74" i="7"/>
  <c r="E73" i="7"/>
  <c r="D73" i="7"/>
  <c r="E72" i="7"/>
  <c r="D72" i="7"/>
  <c r="E71" i="7"/>
  <c r="D71" i="7"/>
  <c r="M70" i="7"/>
  <c r="L70" i="7"/>
  <c r="E70" i="7"/>
  <c r="D70" i="7"/>
  <c r="O69" i="7"/>
  <c r="M69" i="7"/>
  <c r="L69" i="7"/>
  <c r="E69" i="7"/>
  <c r="D69" i="7"/>
  <c r="O68" i="7"/>
  <c r="N68" i="7"/>
  <c r="M68" i="7"/>
  <c r="L68" i="7"/>
  <c r="E68" i="7"/>
  <c r="D68" i="7"/>
  <c r="E67" i="7"/>
  <c r="D67" i="7"/>
  <c r="L66" i="7"/>
  <c r="E66" i="7"/>
  <c r="D66" i="7"/>
  <c r="E65" i="7"/>
  <c r="D65" i="7"/>
  <c r="N64" i="7"/>
  <c r="M64" i="7"/>
  <c r="L64" i="7"/>
  <c r="E64" i="7"/>
  <c r="D64" i="7"/>
  <c r="E63" i="7"/>
  <c r="D63" i="7"/>
  <c r="E62" i="7"/>
  <c r="D62" i="7"/>
  <c r="E61" i="7"/>
  <c r="D61" i="7"/>
  <c r="L60" i="7"/>
  <c r="E60" i="7"/>
  <c r="D60" i="7"/>
  <c r="O59" i="7"/>
  <c r="M59" i="7"/>
  <c r="L59" i="7"/>
  <c r="E59" i="7"/>
  <c r="D59" i="7"/>
  <c r="O58" i="7"/>
  <c r="N58" i="7"/>
  <c r="M58" i="7"/>
  <c r="L58" i="7"/>
  <c r="E58" i="7"/>
  <c r="D58" i="7"/>
  <c r="N57" i="7"/>
  <c r="E57" i="7"/>
  <c r="D57" i="7"/>
  <c r="E56" i="7"/>
  <c r="D56" i="7"/>
  <c r="O55" i="7"/>
  <c r="N55" i="7"/>
  <c r="M55" i="7"/>
  <c r="L55" i="7"/>
  <c r="E55" i="7"/>
  <c r="D55" i="7"/>
  <c r="E54" i="7"/>
  <c r="D54" i="7"/>
  <c r="E53" i="7"/>
  <c r="D53" i="7"/>
  <c r="O52" i="7"/>
  <c r="N52" i="7"/>
  <c r="M52" i="7"/>
  <c r="L52" i="7"/>
  <c r="E52" i="7"/>
  <c r="D52" i="7"/>
  <c r="M51" i="7"/>
  <c r="L51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L54" i="7" s="1"/>
  <c r="D42" i="7"/>
  <c r="E41" i="7"/>
  <c r="D41" i="7"/>
  <c r="E40" i="7"/>
  <c r="N72" i="7" s="1"/>
  <c r="D40" i="7"/>
  <c r="E39" i="7"/>
  <c r="D39" i="7"/>
  <c r="E38" i="7"/>
  <c r="D38" i="7"/>
  <c r="E37" i="7"/>
  <c r="D37" i="7"/>
  <c r="E36" i="7"/>
  <c r="D36" i="7"/>
  <c r="L35" i="7"/>
  <c r="E35" i="7"/>
  <c r="D35" i="7"/>
  <c r="L34" i="7"/>
  <c r="E34" i="7"/>
  <c r="D34" i="7"/>
  <c r="L33" i="7"/>
  <c r="E33" i="7"/>
  <c r="D33" i="7"/>
  <c r="L32" i="7"/>
  <c r="E32" i="7"/>
  <c r="D32" i="7"/>
  <c r="L31" i="7"/>
  <c r="E31" i="7"/>
  <c r="D31" i="7"/>
  <c r="L30" i="7"/>
  <c r="E30" i="7"/>
  <c r="D30" i="7"/>
  <c r="L29" i="7"/>
  <c r="E29" i="7"/>
  <c r="D29" i="7"/>
  <c r="L28" i="7"/>
  <c r="E28" i="7"/>
  <c r="D28" i="7"/>
  <c r="L27" i="7"/>
  <c r="E27" i="7"/>
  <c r="D27" i="7"/>
  <c r="L26" i="7"/>
  <c r="E26" i="7"/>
  <c r="D26" i="7"/>
  <c r="L25" i="7"/>
  <c r="E25" i="7"/>
  <c r="O53" i="7" s="1"/>
  <c r="D25" i="7"/>
  <c r="L24" i="7"/>
  <c r="E24" i="7"/>
  <c r="D24" i="7"/>
  <c r="L23" i="7"/>
  <c r="E23" i="7"/>
  <c r="D23" i="7"/>
  <c r="L22" i="7"/>
  <c r="E22" i="7"/>
  <c r="D22" i="7"/>
  <c r="L21" i="7"/>
  <c r="E21" i="7"/>
  <c r="D21" i="7"/>
  <c r="L20" i="7"/>
  <c r="E20" i="7"/>
  <c r="D20" i="7"/>
  <c r="L19" i="7"/>
  <c r="E19" i="7"/>
  <c r="D19" i="7"/>
  <c r="L18" i="7"/>
  <c r="E18" i="7"/>
  <c r="D18" i="7"/>
  <c r="L17" i="7"/>
  <c r="E17" i="7"/>
  <c r="D17" i="7"/>
  <c r="L16" i="7"/>
  <c r="E16" i="7"/>
  <c r="D16" i="7"/>
  <c r="L15" i="7"/>
  <c r="E15" i="7"/>
  <c r="D15" i="7"/>
  <c r="L14" i="7"/>
  <c r="E14" i="7"/>
  <c r="D14" i="7"/>
  <c r="L13" i="7"/>
  <c r="E13" i="7"/>
  <c r="O71" i="7" s="1"/>
  <c r="D13" i="7"/>
  <c r="L12" i="7"/>
  <c r="E12" i="7"/>
  <c r="L74" i="7" s="1"/>
  <c r="D12" i="7"/>
  <c r="E11" i="7"/>
  <c r="D11" i="7"/>
  <c r="E10" i="7"/>
  <c r="O73" i="7" s="1"/>
  <c r="D10" i="7"/>
  <c r="E9" i="7"/>
  <c r="D9" i="7"/>
  <c r="E8" i="7"/>
  <c r="D8" i="7"/>
  <c r="L7" i="7"/>
  <c r="E7" i="7"/>
  <c r="D7" i="7"/>
  <c r="L6" i="7"/>
  <c r="E6" i="7"/>
  <c r="D6" i="7"/>
  <c r="E5" i="7"/>
  <c r="L62" i="7" s="1"/>
  <c r="D5" i="7"/>
  <c r="L4" i="7"/>
  <c r="E4" i="7"/>
  <c r="D4" i="7"/>
  <c r="L3" i="7"/>
  <c r="E3" i="7"/>
  <c r="O74" i="7" s="1"/>
  <c r="D3" i="7"/>
  <c r="L2" i="7"/>
  <c r="E2" i="7"/>
  <c r="N56" i="7" s="1"/>
  <c r="D2" i="7"/>
  <c r="N4" i="6"/>
  <c r="N3" i="6"/>
  <c r="O3" i="6" s="1"/>
  <c r="J3" i="6"/>
  <c r="K3" i="6" s="1"/>
  <c r="N2" i="6"/>
  <c r="N5" i="6" s="1"/>
  <c r="K2" i="6"/>
  <c r="J2" i="6"/>
  <c r="J3" i="5"/>
  <c r="J9" i="5" s="1"/>
  <c r="J2" i="5"/>
  <c r="J6" i="4"/>
  <c r="N5" i="4"/>
  <c r="J5" i="4"/>
  <c r="N4" i="4"/>
  <c r="J4" i="4"/>
  <c r="K4" i="4" s="1"/>
  <c r="N3" i="4"/>
  <c r="J3" i="4"/>
  <c r="N2" i="4"/>
  <c r="N6" i="4" s="1"/>
  <c r="J2" i="4"/>
  <c r="J7" i="4" s="1"/>
  <c r="N5" i="3"/>
  <c r="N4" i="3"/>
  <c r="N3" i="3"/>
  <c r="J3" i="3"/>
  <c r="N2" i="3"/>
  <c r="N6" i="3" s="1"/>
  <c r="J2" i="3"/>
  <c r="G59" i="2"/>
  <c r="G58" i="2"/>
  <c r="G57" i="2"/>
  <c r="G56" i="2"/>
  <c r="G55" i="2"/>
  <c r="G54" i="2"/>
  <c r="P4" i="2" s="1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K40" i="2"/>
  <c r="G40" i="2"/>
  <c r="P2" i="2" s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P8" i="2" s="1"/>
  <c r="G23" i="2"/>
  <c r="P5" i="2" s="1"/>
  <c r="G22" i="2"/>
  <c r="G21" i="2"/>
  <c r="G20" i="2"/>
  <c r="G19" i="2"/>
  <c r="V18" i="2"/>
  <c r="W18" i="2" s="1"/>
  <c r="U18" i="2"/>
  <c r="R18" i="2"/>
  <c r="S18" i="2" s="1"/>
  <c r="T18" i="2" s="1"/>
  <c r="Q18" i="2"/>
  <c r="P18" i="2"/>
  <c r="O18" i="2"/>
  <c r="G18" i="2"/>
  <c r="U17" i="2"/>
  <c r="V17" i="2" s="1"/>
  <c r="W17" i="2" s="1"/>
  <c r="R17" i="2"/>
  <c r="S17" i="2" s="1"/>
  <c r="T17" i="2" s="1"/>
  <c r="Q17" i="2"/>
  <c r="P17" i="2"/>
  <c r="O17" i="2"/>
  <c r="G17" i="2"/>
  <c r="V16" i="2"/>
  <c r="W16" i="2" s="1"/>
  <c r="U16" i="2"/>
  <c r="R16" i="2"/>
  <c r="S16" i="2" s="1"/>
  <c r="T16" i="2" s="1"/>
  <c r="Q16" i="2"/>
  <c r="P16" i="2"/>
  <c r="O16" i="2"/>
  <c r="G16" i="2"/>
  <c r="V15" i="2"/>
  <c r="W15" i="2" s="1"/>
  <c r="U15" i="2"/>
  <c r="T15" i="2"/>
  <c r="S15" i="2"/>
  <c r="R15" i="2"/>
  <c r="Q15" i="2"/>
  <c r="AA5" i="2" s="1"/>
  <c r="P15" i="2"/>
  <c r="O15" i="2"/>
  <c r="G15" i="2"/>
  <c r="V14" i="2"/>
  <c r="Z5" i="2" s="1"/>
  <c r="U14" i="2"/>
  <c r="R14" i="2"/>
  <c r="S14" i="2" s="1"/>
  <c r="T14" i="2" s="1"/>
  <c r="Q14" i="2"/>
  <c r="P14" i="2"/>
  <c r="O14" i="2"/>
  <c r="G14" i="2"/>
  <c r="U13" i="2"/>
  <c r="V13" i="2" s="1"/>
  <c r="W13" i="2" s="1"/>
  <c r="R13" i="2"/>
  <c r="S13" i="2" s="1"/>
  <c r="T13" i="2" s="1"/>
  <c r="Q13" i="2"/>
  <c r="P13" i="2"/>
  <c r="O13" i="2"/>
  <c r="G13" i="2"/>
  <c r="V12" i="2"/>
  <c r="W12" i="2" s="1"/>
  <c r="U12" i="2"/>
  <c r="R12" i="2"/>
  <c r="S12" i="2" s="1"/>
  <c r="T12" i="2" s="1"/>
  <c r="Q12" i="2"/>
  <c r="P12" i="2"/>
  <c r="O12" i="2"/>
  <c r="G12" i="2"/>
  <c r="W11" i="2"/>
  <c r="U11" i="2"/>
  <c r="V11" i="2" s="1"/>
  <c r="R11" i="2"/>
  <c r="S11" i="2" s="1"/>
  <c r="T11" i="2" s="1"/>
  <c r="Q11" i="2"/>
  <c r="P11" i="2"/>
  <c r="O11" i="2"/>
  <c r="G11" i="2"/>
  <c r="W10" i="2"/>
  <c r="V10" i="2"/>
  <c r="U10" i="2"/>
  <c r="S10" i="2"/>
  <c r="T10" i="2" s="1"/>
  <c r="R10" i="2"/>
  <c r="Q10" i="2"/>
  <c r="P10" i="2"/>
  <c r="O10" i="2"/>
  <c r="G10" i="2"/>
  <c r="P7" i="2" s="1"/>
  <c r="U9" i="2"/>
  <c r="V9" i="2" s="1"/>
  <c r="W9" i="2" s="1"/>
  <c r="R9" i="2"/>
  <c r="S9" i="2" s="1"/>
  <c r="T9" i="2" s="1"/>
  <c r="Q9" i="2"/>
  <c r="P9" i="2"/>
  <c r="O9" i="2"/>
  <c r="G9" i="2"/>
  <c r="U8" i="2"/>
  <c r="V8" i="2" s="1"/>
  <c r="W8" i="2" s="1"/>
  <c r="R8" i="2"/>
  <c r="S8" i="2" s="1"/>
  <c r="T8" i="2" s="1"/>
  <c r="Q8" i="2"/>
  <c r="O8" i="2"/>
  <c r="G8" i="2"/>
  <c r="V7" i="2"/>
  <c r="W7" i="2" s="1"/>
  <c r="U7" i="2"/>
  <c r="S7" i="2"/>
  <c r="T7" i="2" s="1"/>
  <c r="R7" i="2"/>
  <c r="Q7" i="2"/>
  <c r="O7" i="2"/>
  <c r="G7" i="2"/>
  <c r="AA6" i="2"/>
  <c r="Z6" i="2"/>
  <c r="V6" i="2"/>
  <c r="U6" i="2"/>
  <c r="R6" i="2"/>
  <c r="S6" i="2" s="1"/>
  <c r="T6" i="2" s="1"/>
  <c r="Q6" i="2"/>
  <c r="AA3" i="2" s="1"/>
  <c r="O6" i="2"/>
  <c r="G6" i="2"/>
  <c r="U5" i="2"/>
  <c r="V5" i="2" s="1"/>
  <c r="Z3" i="2" s="1"/>
  <c r="R5" i="2"/>
  <c r="S5" i="2" s="1"/>
  <c r="T5" i="2" s="1"/>
  <c r="Q5" i="2"/>
  <c r="O5" i="2"/>
  <c r="G5" i="2"/>
  <c r="AD4" i="2"/>
  <c r="U4" i="2"/>
  <c r="V4" i="2" s="1"/>
  <c r="W4" i="2" s="1"/>
  <c r="R4" i="2"/>
  <c r="R20" i="2" s="1"/>
  <c r="Q4" i="2"/>
  <c r="O4" i="2"/>
  <c r="G4" i="2"/>
  <c r="AE3" i="2"/>
  <c r="AD3" i="2"/>
  <c r="U3" i="2"/>
  <c r="V3" i="2" s="1"/>
  <c r="W3" i="2" s="1"/>
  <c r="R3" i="2"/>
  <c r="S3" i="2" s="1"/>
  <c r="T3" i="2" s="1"/>
  <c r="Q3" i="2"/>
  <c r="P3" i="2"/>
  <c r="O3" i="2"/>
  <c r="G3" i="2"/>
  <c r="AE2" i="2"/>
  <c r="AD2" i="2"/>
  <c r="AA2" i="2"/>
  <c r="Z2" i="2"/>
  <c r="V2" i="2"/>
  <c r="U2" i="2"/>
  <c r="U20" i="2" s="1"/>
  <c r="S2" i="2"/>
  <c r="R2" i="2"/>
  <c r="Q2" i="2"/>
  <c r="Q20" i="2" s="1"/>
  <c r="O2" i="2"/>
  <c r="O20" i="2" s="1"/>
  <c r="G2" i="2"/>
  <c r="P6" i="2" s="1"/>
  <c r="O70" i="7" l="1"/>
  <c r="O65" i="7"/>
  <c r="M66" i="7"/>
  <c r="O60" i="7"/>
  <c r="M57" i="7"/>
  <c r="N51" i="7"/>
  <c r="Q51" i="7" s="1"/>
  <c r="O61" i="7"/>
  <c r="L65" i="7"/>
  <c r="N66" i="7"/>
  <c r="M65" i="7"/>
  <c r="O66" i="7"/>
  <c r="N65" i="7"/>
  <c r="P3" i="7"/>
  <c r="O57" i="7"/>
  <c r="M60" i="7"/>
  <c r="N60" i="7"/>
  <c r="L63" i="7"/>
  <c r="L67" i="7"/>
  <c r="M63" i="7"/>
  <c r="M67" i="7"/>
  <c r="N63" i="7"/>
  <c r="N67" i="7"/>
  <c r="L57" i="7"/>
  <c r="Q55" i="7"/>
  <c r="Q64" i="7"/>
  <c r="Q70" i="7"/>
  <c r="Q69" i="7"/>
  <c r="Q59" i="7"/>
  <c r="L8" i="7"/>
  <c r="M3" i="7" s="1"/>
  <c r="Q58" i="7"/>
  <c r="AE4" i="2"/>
  <c r="V20" i="2"/>
  <c r="K7" i="4"/>
  <c r="K5" i="4"/>
  <c r="K3" i="4"/>
  <c r="K6" i="4"/>
  <c r="O6" i="4"/>
  <c r="O4" i="4"/>
  <c r="O2" i="4"/>
  <c r="O5" i="4"/>
  <c r="O3" i="4"/>
  <c r="O5" i="3"/>
  <c r="O4" i="3"/>
  <c r="O2" i="3"/>
  <c r="O6" i="3"/>
  <c r="O3" i="3"/>
  <c r="P20" i="2"/>
  <c r="O5" i="6"/>
  <c r="O4" i="6"/>
  <c r="S4" i="2"/>
  <c r="T4" i="2" s="1"/>
  <c r="L37" i="7"/>
  <c r="M29" i="7" s="1"/>
  <c r="M54" i="7"/>
  <c r="O56" i="7"/>
  <c r="M62" i="7"/>
  <c r="O72" i="7"/>
  <c r="L73" i="7"/>
  <c r="T2" i="2"/>
  <c r="Z4" i="2"/>
  <c r="Z7" i="2" s="1"/>
  <c r="J4" i="3"/>
  <c r="N54" i="7"/>
  <c r="N62" i="7"/>
  <c r="M73" i="7"/>
  <c r="W2" i="2"/>
  <c r="AA4" i="2"/>
  <c r="AA7" i="2" s="1"/>
  <c r="K2" i="4"/>
  <c r="P2" i="7"/>
  <c r="O54" i="7"/>
  <c r="O62" i="7"/>
  <c r="L71" i="7"/>
  <c r="N73" i="7"/>
  <c r="Q75" i="7"/>
  <c r="M71" i="7"/>
  <c r="L53" i="7"/>
  <c r="L61" i="7"/>
  <c r="Q65" i="7"/>
  <c r="N71" i="7"/>
  <c r="M74" i="7"/>
  <c r="W14" i="2"/>
  <c r="O2" i="6"/>
  <c r="Q52" i="7"/>
  <c r="M53" i="7"/>
  <c r="L56" i="7"/>
  <c r="M61" i="7"/>
  <c r="Q68" i="7"/>
  <c r="L72" i="7"/>
  <c r="N74" i="7"/>
  <c r="P4" i="7"/>
  <c r="N53" i="7"/>
  <c r="M56" i="7"/>
  <c r="N61" i="7"/>
  <c r="M72" i="7"/>
  <c r="Q66" i="7" l="1"/>
  <c r="Q60" i="7"/>
  <c r="Q57" i="7"/>
  <c r="Q67" i="7"/>
  <c r="Q63" i="7"/>
  <c r="M2" i="7"/>
  <c r="M5" i="7"/>
  <c r="M4" i="7"/>
  <c r="M6" i="7"/>
  <c r="Q62" i="7"/>
  <c r="M76" i="7"/>
  <c r="U64" i="7" s="1"/>
  <c r="L76" i="7"/>
  <c r="T67" i="7" s="1"/>
  <c r="Y11" i="2"/>
  <c r="W20" i="2"/>
  <c r="T20" i="2"/>
  <c r="Q74" i="7"/>
  <c r="M14" i="7"/>
  <c r="M19" i="7"/>
  <c r="Q73" i="7"/>
  <c r="Q56" i="7"/>
  <c r="Q71" i="7"/>
  <c r="M37" i="7"/>
  <c r="M35" i="7"/>
  <c r="Q54" i="7"/>
  <c r="M21" i="7"/>
  <c r="M36" i="7"/>
  <c r="M13" i="7"/>
  <c r="M34" i="7"/>
  <c r="M28" i="7"/>
  <c r="Q61" i="7"/>
  <c r="M33" i="7"/>
  <c r="M32" i="7"/>
  <c r="M26" i="7"/>
  <c r="M20" i="7"/>
  <c r="Q53" i="7"/>
  <c r="M25" i="7"/>
  <c r="M30" i="7"/>
  <c r="M24" i="7"/>
  <c r="M18" i="7"/>
  <c r="M31" i="7"/>
  <c r="M12" i="7"/>
  <c r="Q72" i="7"/>
  <c r="N76" i="7"/>
  <c r="V53" i="7" s="1"/>
  <c r="K3" i="3"/>
  <c r="K4" i="3"/>
  <c r="M17" i="7"/>
  <c r="M16" i="7"/>
  <c r="S20" i="2"/>
  <c r="M23" i="7"/>
  <c r="O76" i="7"/>
  <c r="W72" i="7" s="1"/>
  <c r="M22" i="7"/>
  <c r="M27" i="7"/>
  <c r="K2" i="3"/>
  <c r="M15" i="7"/>
  <c r="U76" i="7" l="1"/>
  <c r="U62" i="7"/>
  <c r="U56" i="7"/>
  <c r="T76" i="7"/>
  <c r="U55" i="7"/>
  <c r="T56" i="7"/>
  <c r="U74" i="7"/>
  <c r="T66" i="7"/>
  <c r="U67" i="7"/>
  <c r="U65" i="7"/>
  <c r="T70" i="7"/>
  <c r="U57" i="7"/>
  <c r="T63" i="7"/>
  <c r="U54" i="7"/>
  <c r="U70" i="7"/>
  <c r="U61" i="7"/>
  <c r="T62" i="7"/>
  <c r="U58" i="7"/>
  <c r="V54" i="7"/>
  <c r="T72" i="7"/>
  <c r="Q76" i="7"/>
  <c r="T61" i="7"/>
  <c r="T73" i="7"/>
  <c r="T58" i="7"/>
  <c r="T53" i="7"/>
  <c r="U72" i="7"/>
  <c r="T52" i="7"/>
  <c r="U59" i="7"/>
  <c r="U66" i="7"/>
  <c r="U73" i="7"/>
  <c r="V61" i="7"/>
  <c r="T65" i="7"/>
  <c r="U75" i="7"/>
  <c r="U51" i="7"/>
  <c r="T68" i="7"/>
  <c r="T74" i="7"/>
  <c r="U52" i="7"/>
  <c r="U60" i="7"/>
  <c r="U71" i="7"/>
  <c r="U53" i="7"/>
  <c r="T64" i="7"/>
  <c r="T69" i="7"/>
  <c r="U69" i="7"/>
  <c r="U68" i="7"/>
  <c r="T54" i="7"/>
  <c r="T51" i="7"/>
  <c r="T71" i="7"/>
  <c r="T57" i="7"/>
  <c r="T60" i="7"/>
  <c r="T59" i="7"/>
  <c r="T55" i="7"/>
  <c r="T75" i="7"/>
  <c r="U63" i="7"/>
  <c r="V62" i="7"/>
  <c r="W70" i="7"/>
  <c r="W66" i="7"/>
  <c r="W58" i="7"/>
  <c r="W55" i="7"/>
  <c r="W76" i="7"/>
  <c r="W52" i="7"/>
  <c r="W69" i="7"/>
  <c r="W64" i="7"/>
  <c r="W71" i="7"/>
  <c r="W53" i="7"/>
  <c r="W68" i="7"/>
  <c r="W73" i="7"/>
  <c r="W75" i="7"/>
  <c r="W59" i="7"/>
  <c r="W51" i="7"/>
  <c r="W63" i="7"/>
  <c r="W57" i="7"/>
  <c r="W74" i="7"/>
  <c r="W67" i="7"/>
  <c r="W61" i="7"/>
  <c r="W65" i="7"/>
  <c r="W60" i="7"/>
  <c r="V65" i="7"/>
  <c r="V57" i="7"/>
  <c r="V69" i="7"/>
  <c r="V58" i="7"/>
  <c r="V63" i="7"/>
  <c r="V55" i="7"/>
  <c r="V76" i="7"/>
  <c r="V64" i="7"/>
  <c r="V75" i="7"/>
  <c r="V56" i="7"/>
  <c r="V68" i="7"/>
  <c r="V66" i="7"/>
  <c r="V59" i="7"/>
  <c r="V70" i="7"/>
  <c r="V51" i="7"/>
  <c r="V67" i="7"/>
  <c r="V52" i="7"/>
  <c r="V72" i="7"/>
  <c r="V60" i="7"/>
  <c r="V74" i="7"/>
  <c r="W54" i="7"/>
  <c r="W62" i="7"/>
  <c r="V73" i="7"/>
  <c r="W56" i="7"/>
  <c r="V71" i="7"/>
</calcChain>
</file>

<file path=xl/sharedStrings.xml><?xml version="1.0" encoding="utf-8"?>
<sst xmlns="http://schemas.openxmlformats.org/spreadsheetml/2006/main" count="2250" uniqueCount="327">
  <si>
    <t>Estrategía</t>
  </si>
  <si>
    <t>Inscritos</t>
  </si>
  <si>
    <t>Observaciones</t>
  </si>
  <si>
    <t>RMC</t>
  </si>
  <si>
    <t>Fecha de corte diciembre 2023</t>
  </si>
  <si>
    <t>MR</t>
  </si>
  <si>
    <t>Fecha de corte junio 2024</t>
  </si>
  <si>
    <t>Fecha de corte marzo 2025</t>
  </si>
  <si>
    <t>Fecha de corte octubre 2025</t>
  </si>
  <si>
    <t>Estrategia</t>
  </si>
  <si>
    <t>Fecha</t>
  </si>
  <si>
    <t>Año</t>
  </si>
  <si>
    <t>Evento</t>
  </si>
  <si>
    <t>Nombre completo</t>
  </si>
  <si>
    <t>Marca/emprendimiento</t>
  </si>
  <si>
    <t>Venta</t>
  </si>
  <si>
    <t>Cantidad
 (und)</t>
  </si>
  <si>
    <t>Precio Total
($)</t>
  </si>
  <si>
    <t>Peso Total
 (g)</t>
  </si>
  <si>
    <t>No. de participantes</t>
  </si>
  <si>
    <t>No. de participantes con ventas</t>
  </si>
  <si>
    <t>Productos Vendidos</t>
  </si>
  <si>
    <t>Peso total 
(g)</t>
  </si>
  <si>
    <t>Peso total 
(kg)</t>
  </si>
  <si>
    <t>Peso total 
(t)</t>
  </si>
  <si>
    <t>Ventas sin descuento
($)</t>
  </si>
  <si>
    <t>Ventas totales ($)</t>
  </si>
  <si>
    <t>Ventas totales MR ($)</t>
  </si>
  <si>
    <t>Ventas Totales</t>
  </si>
  <si>
    <t>Productos vendidos</t>
  </si>
  <si>
    <t>Ventas Totales
Sin descuento</t>
  </si>
  <si>
    <t>II Feria Moda Sostenible</t>
  </si>
  <si>
    <t>Camila Mossos</t>
  </si>
  <si>
    <t>Revolución Urbana</t>
  </si>
  <si>
    <t>Vassar</t>
  </si>
  <si>
    <t>Clara Agudelo</t>
  </si>
  <si>
    <t>Camaleón Bags</t>
  </si>
  <si>
    <t>Feria GIZ</t>
  </si>
  <si>
    <t xml:space="preserve">Diana Cerón </t>
  </si>
  <si>
    <t xml:space="preserve">SpotLight </t>
  </si>
  <si>
    <t xml:space="preserve">Feria MinEnergia </t>
  </si>
  <si>
    <t>Total</t>
  </si>
  <si>
    <t>Lorena Mahecha</t>
  </si>
  <si>
    <t>Selem Natural Intimate</t>
  </si>
  <si>
    <t>Hecho en Bogotá</t>
  </si>
  <si>
    <t>Mónica Fonnegra</t>
  </si>
  <si>
    <t>Flor Ángela Sastoque</t>
  </si>
  <si>
    <t>Almahur</t>
  </si>
  <si>
    <t>Feria Negocios Verdes</t>
  </si>
  <si>
    <t>D’Classe</t>
  </si>
  <si>
    <t xml:space="preserve">Feria Plaza de Toros </t>
  </si>
  <si>
    <t xml:space="preserve">Evangelina Nova Caro </t>
  </si>
  <si>
    <t>Kuriosiarte_muñecas</t>
  </si>
  <si>
    <t>Feria Hilos Sostenibles</t>
  </si>
  <si>
    <t xml:space="preserve">Erika Milena Salamanca Toca </t>
  </si>
  <si>
    <t>Kecool90</t>
  </si>
  <si>
    <t>2 faldas, 1 chaleco, 1 buso (4 Articulos)</t>
  </si>
  <si>
    <t>Fesrtival de la Bogotaneidad</t>
  </si>
  <si>
    <t xml:space="preserve">Irma Leonor Fernández Vaca </t>
  </si>
  <si>
    <t xml:space="preserve">Tejido de punto artesanal </t>
  </si>
  <si>
    <t>III Feria Moda Sostenible</t>
  </si>
  <si>
    <t>Beatriz Stella Moreno vanegas</t>
  </si>
  <si>
    <t>Betita</t>
  </si>
  <si>
    <t>CAR</t>
  </si>
  <si>
    <t>Sandra Mejia Arias</t>
  </si>
  <si>
    <t>UNIQUE</t>
  </si>
  <si>
    <t>Feria Constructora Bolívar</t>
  </si>
  <si>
    <t>Andres Felipe Torres Arias</t>
  </si>
  <si>
    <t>Big Click</t>
  </si>
  <si>
    <t xml:space="preserve">Shopping bags standard 17, Bolsos 4, funda cojin 3, cojin 1, tula 6, estuche gafas celular 5, cosmetiqueras 2 , bolsa viajera 6 </t>
  </si>
  <si>
    <t>Feria Cámara de Comercio de Bogotá</t>
  </si>
  <si>
    <t>Diana Alexandra Hernández Rodríguez</t>
  </si>
  <si>
    <t>La Canasta de la Abu</t>
  </si>
  <si>
    <t>Feria Renovamoda</t>
  </si>
  <si>
    <t xml:space="preserve">Adriana Castro González </t>
  </si>
  <si>
    <t xml:space="preserve">Jeanspirations </t>
  </si>
  <si>
    <t>Evento GIZ Mistral</t>
  </si>
  <si>
    <t xml:space="preserve">Cindy Dayan Moya Jimenez </t>
  </si>
  <si>
    <t xml:space="preserve">Bongo Morongo </t>
  </si>
  <si>
    <t>Cumbre de la sostenibilidad</t>
  </si>
  <si>
    <t>Ana Lucia Pulido Marin</t>
  </si>
  <si>
    <t>Dante confecciones</t>
  </si>
  <si>
    <t xml:space="preserve">2 Bolsos, 1 top, 1 chaqueta, 1 pantalon, 1 paquete de toallas ecológicas, 50 accesorio para el cabello </t>
  </si>
  <si>
    <t>IV Feria Moda Sostenible</t>
  </si>
  <si>
    <t xml:space="preserve">Ana María González Sánchez </t>
  </si>
  <si>
    <t xml:space="preserve">Volver Diseño y Producción Ecológica SAS </t>
  </si>
  <si>
    <t xml:space="preserve">Katherin Lorena Salazar Muñoz </t>
  </si>
  <si>
    <t>Naanu</t>
  </si>
  <si>
    <t>Angela Rocio Henao Lopez</t>
  </si>
  <si>
    <t>Atelier</t>
  </si>
  <si>
    <t>Diana Cristina Vela Lopez</t>
  </si>
  <si>
    <t>Primitivax</t>
  </si>
  <si>
    <t xml:space="preserve">María Cadena </t>
  </si>
  <si>
    <t xml:space="preserve">Johana Franco </t>
  </si>
  <si>
    <t>Iguana</t>
  </si>
  <si>
    <t>Dante Confecciones</t>
  </si>
  <si>
    <t>Odis Montaña</t>
  </si>
  <si>
    <t xml:space="preserve">Katherin Peñuela </t>
  </si>
  <si>
    <t>Claudia Quiroga Monroy</t>
  </si>
  <si>
    <t>Claudia Quiroga Moda y Estilo</t>
  </si>
  <si>
    <t xml:space="preserve">Blanca Vela </t>
  </si>
  <si>
    <t>Omaira Martínez</t>
  </si>
  <si>
    <t>Buso Pequeño y ruana</t>
  </si>
  <si>
    <t>Ana Patricia Rincon Gonzalez</t>
  </si>
  <si>
    <t>Latin Fashion</t>
  </si>
  <si>
    <t>Tote Bag</t>
  </si>
  <si>
    <t>Chaleco</t>
  </si>
  <si>
    <t>Claudia Patricia Jimenez</t>
  </si>
  <si>
    <t>Distrito Patchwork</t>
  </si>
  <si>
    <t>Bolsos</t>
  </si>
  <si>
    <t>Falda y chaqueta</t>
  </si>
  <si>
    <t>Ingrid Garcia Avendaño</t>
  </si>
  <si>
    <t>Inpar</t>
  </si>
  <si>
    <t>Bolso Cuero</t>
  </si>
  <si>
    <t>Marcela Rondon</t>
  </si>
  <si>
    <t>Kan y pet store</t>
  </si>
  <si>
    <t>Ecocamita, 2 muñecos de medusa, 2 muñecos de pez y 2 muñecos de caballo de mar</t>
  </si>
  <si>
    <t>Henny Bornachera</t>
  </si>
  <si>
    <t>Deseharte</t>
  </si>
  <si>
    <t>Collar de Jean Graduable, pulsera flor y Blasalete flor boton</t>
  </si>
  <si>
    <t>Wandey Giraldo</t>
  </si>
  <si>
    <t>Wann Giraldo</t>
  </si>
  <si>
    <t>Katherine Peñula</t>
  </si>
  <si>
    <t>Kat97</t>
  </si>
  <si>
    <t>Camila Rubio Gómez</t>
  </si>
  <si>
    <t>La piedra Rodante</t>
  </si>
  <si>
    <t>Muñeco de medusa y 2 muñecos de caballo de mar</t>
  </si>
  <si>
    <t>Collar de Jean Graduable</t>
  </si>
  <si>
    <t xml:space="preserve">una pashmina, cinco  scrunchies  </t>
  </si>
  <si>
    <t>Ecotapitas</t>
  </si>
  <si>
    <t xml:space="preserve"> vestido para perrita</t>
  </si>
  <si>
    <t>María Cadena</t>
  </si>
  <si>
    <t>No</t>
  </si>
  <si>
    <t>Si</t>
  </si>
  <si>
    <t>Francy</t>
  </si>
  <si>
    <t>Bolso</t>
  </si>
  <si>
    <t>Eva Nova Caro</t>
  </si>
  <si>
    <t>Kuriosiarte</t>
  </si>
  <si>
    <t xml:space="preserve">Felipe Torres </t>
  </si>
  <si>
    <t xml:space="preserve">Jenny Bornachera  - Anyul Bornachera </t>
  </si>
  <si>
    <t>Remake jean</t>
  </si>
  <si>
    <t xml:space="preserve">Maria de Jesús Cadena Jimenez </t>
  </si>
  <si>
    <t>Eccodamar</t>
  </si>
  <si>
    <t xml:space="preserve">Luz francy Rodríguez rubio </t>
  </si>
  <si>
    <t>Recycled jeans by luzfra</t>
  </si>
  <si>
    <t xml:space="preserve">Erika Salamanca </t>
  </si>
  <si>
    <t xml:space="preserve">Natalia Castro </t>
  </si>
  <si>
    <t>FOSSTER</t>
  </si>
  <si>
    <t xml:space="preserve">Sandra Galindo </t>
  </si>
  <si>
    <t>Descocidos cosidos</t>
  </si>
  <si>
    <t>SELEM, Natural Intimate</t>
  </si>
  <si>
    <t>Mariajose sierra</t>
  </si>
  <si>
    <t>El Ropero Bogotá</t>
  </si>
  <si>
    <t>Ingrid García Avendaño</t>
  </si>
  <si>
    <t>INPAR CREACIONES</t>
  </si>
  <si>
    <t xml:space="preserve">Ana Lucia Pulido Marín </t>
  </si>
  <si>
    <t xml:space="preserve">Claudia Patricia Jiménez Pinilla </t>
  </si>
  <si>
    <t xml:space="preserve">Cindy Moya </t>
  </si>
  <si>
    <t>Bongo Morongo</t>
  </si>
  <si>
    <t>Angie Ballesteros</t>
  </si>
  <si>
    <t>Disparate</t>
  </si>
  <si>
    <t>Juan Sebastián Peralta Ariza</t>
  </si>
  <si>
    <t>Mercado Vintage Colombia</t>
  </si>
  <si>
    <t>Laura Carolina Reyes V.</t>
  </si>
  <si>
    <t>RINNOVARE</t>
  </si>
  <si>
    <t>Diana Ceron</t>
  </si>
  <si>
    <t>Ecodamar</t>
  </si>
  <si>
    <t>Maria Antonia</t>
  </si>
  <si>
    <t>Ana Lucia Pulido</t>
  </si>
  <si>
    <t>Sandra Galindo</t>
  </si>
  <si>
    <t>Luz francy Rodríguez Rubio</t>
  </si>
  <si>
    <t>Recycled jeans by Luzfra</t>
  </si>
  <si>
    <t>Claudia Quiroga</t>
  </si>
  <si>
    <t>Luz Francy Rodriguez</t>
  </si>
  <si>
    <t>Johana Franco</t>
  </si>
  <si>
    <t>Johana Franco (reparación)</t>
  </si>
  <si>
    <t>Ana Lucia Pulido (reparación)</t>
  </si>
  <si>
    <t>Blanca Luacia Salazar</t>
  </si>
  <si>
    <t xml:space="preserve">Ingrid García Avendaño </t>
  </si>
  <si>
    <t xml:space="preserve">Inpar Creaciones </t>
  </si>
  <si>
    <t xml:space="preserve">Kecool </t>
  </si>
  <si>
    <t xml:space="preserve">Ibon Tatiana Ariza </t>
  </si>
  <si>
    <t xml:space="preserve">Jüppa eco shoes </t>
  </si>
  <si>
    <t xml:space="preserve">María Antonia Espinosa Sánchez </t>
  </si>
  <si>
    <t xml:space="preserve">Peluditos </t>
  </si>
  <si>
    <t xml:space="preserve">Blanca Lucia Salazar </t>
  </si>
  <si>
    <t>ECOtapitas</t>
  </si>
  <si>
    <t xml:space="preserve">Anyul Ibet Bornachera </t>
  </si>
  <si>
    <t xml:space="preserve">Hermanas Bornachera </t>
  </si>
  <si>
    <t xml:space="preserve">Ana Patricia Rincón González </t>
  </si>
  <si>
    <t xml:space="preserve">LATIN FASHION </t>
  </si>
  <si>
    <t>Katherin Johana Peñuela Medina</t>
  </si>
  <si>
    <t>KAT97</t>
  </si>
  <si>
    <t xml:space="preserve">Margin Mari Molina Hernandez </t>
  </si>
  <si>
    <t xml:space="preserve">Naiara </t>
  </si>
  <si>
    <t xml:space="preserve">Carmen Yormaris Romero </t>
  </si>
  <si>
    <t xml:space="preserve">Once once Ropa Urbana </t>
  </si>
  <si>
    <t>Carmen Yadira Peñuela</t>
  </si>
  <si>
    <t>Bolsos Yayi</t>
  </si>
  <si>
    <t>Angie Consuelo Lopez Nunez</t>
  </si>
  <si>
    <t xml:space="preserve">CAS </t>
  </si>
  <si>
    <t xml:space="preserve">Geraldine Gonzalez Ariza </t>
  </si>
  <si>
    <t>Ropa Express</t>
  </si>
  <si>
    <t xml:space="preserve">Año </t>
  </si>
  <si>
    <t>Articulador</t>
  </si>
  <si>
    <t>Tipo</t>
  </si>
  <si>
    <t>Descripción</t>
  </si>
  <si>
    <t xml:space="preserve">Participantes </t>
  </si>
  <si>
    <t>Participantes</t>
  </si>
  <si>
    <t>%</t>
  </si>
  <si>
    <t>SDA</t>
  </si>
  <si>
    <t>Curso</t>
  </si>
  <si>
    <t>Fundamentos de moda sostenible</t>
  </si>
  <si>
    <t>GIZ</t>
  </si>
  <si>
    <t>Taller</t>
  </si>
  <si>
    <t>Taller intensivo Alejandro Crocker</t>
  </si>
  <si>
    <t>*</t>
  </si>
  <si>
    <t>Bootcamp</t>
  </si>
  <si>
    <t>SDDE</t>
  </si>
  <si>
    <t>Capacitación</t>
  </si>
  <si>
    <t>Impulso Local</t>
  </si>
  <si>
    <t>SENA</t>
  </si>
  <si>
    <t>Estrategias para la  incorporación de criterios de sostenibilidad</t>
  </si>
  <si>
    <t>Decoración de prendas</t>
  </si>
  <si>
    <t>Patchwork</t>
  </si>
  <si>
    <t>Certificación</t>
  </si>
  <si>
    <t>Competencia de capacidades</t>
  </si>
  <si>
    <t xml:space="preserve">Curso </t>
  </si>
  <si>
    <t>Fundamentos de patronaje y escalado</t>
  </si>
  <si>
    <t>Drapeado</t>
  </si>
  <si>
    <r>
      <rPr>
        <b/>
        <sz val="10"/>
        <color rgb="FF000000"/>
        <rFont val="Arial"/>
        <family val="2"/>
      </rPr>
      <t>85 MR</t>
    </r>
    <r>
      <rPr>
        <sz val="10"/>
        <color rgb="FF000000"/>
        <rFont val="Arial"/>
        <family val="2"/>
      </rPr>
      <t xml:space="preserve"> se han certificado en procesos de formación con el SENA</t>
    </r>
  </si>
  <si>
    <t>Cantidad</t>
  </si>
  <si>
    <t>Jornada de reparación y rediseños</t>
  </si>
  <si>
    <t>Semana Ambiental</t>
  </si>
  <si>
    <t>Jornada de reparación</t>
  </si>
  <si>
    <t>Descrpción</t>
  </si>
  <si>
    <t>Cantidad 
(und)</t>
  </si>
  <si>
    <t>Precio 
($)</t>
  </si>
  <si>
    <t>Costo total
($)</t>
  </si>
  <si>
    <t>Camioneta Traslado de productos desde MR a SDA</t>
  </si>
  <si>
    <t>Camion Traslado de contenedor desde SDA a Closeando</t>
  </si>
  <si>
    <t>Sesión Alejandro Crocker</t>
  </si>
  <si>
    <t>Camion Traslado de contenedor a desde Closeando a SDA</t>
  </si>
  <si>
    <t>Camioneta Traslado de personal RMC a Feria Vassar</t>
  </si>
  <si>
    <t>Camioneta Traslado de personal Comunicaciones a Feria Vassar</t>
  </si>
  <si>
    <t>Camioneta Traslado de Directora SDA a Feria Vassar</t>
  </si>
  <si>
    <t>Día de trabajo personal de RMC</t>
  </si>
  <si>
    <t>Se consideran dos días de trabajo correspondientes al día de la feria y día de logística</t>
  </si>
  <si>
    <t>Día de trabajo personal de Comunicaciones</t>
  </si>
  <si>
    <t>Salón con capacidad aproximada de 80 personas</t>
  </si>
  <si>
    <t>Se calcula un total de 4 horas por cada sesión llevada a cabo. Se considera dos sesiones realizadas los días 3 de julio 2024 y 19 de junio 2024.
Valor no oficial. Salón consultado con capacidad para 80 personas https://edificiocalle100.com.co/producto/auditorio/. Valor por hora $125.000</t>
  </si>
  <si>
    <t>Acompañamiento personal RMC</t>
  </si>
  <si>
    <t>Se considera horas de acompañamiento del equipo RMC para las sesiones</t>
  </si>
  <si>
    <t>Se solicita camioneta para sesión llevada a cabo 3 de julio 2024</t>
  </si>
  <si>
    <t>Participantes priorizados</t>
  </si>
  <si>
    <t>Capitalización</t>
  </si>
  <si>
    <t>No.</t>
  </si>
  <si>
    <t>Mes</t>
  </si>
  <si>
    <t>Punto</t>
  </si>
  <si>
    <t>Cantidad recolectada (kg)</t>
  </si>
  <si>
    <t>Cantidad (kg)</t>
  </si>
  <si>
    <t>Cantidad
(kg)</t>
  </si>
  <si>
    <t>C6 - CENTRO COMERCIAL EL RETIRO</t>
  </si>
  <si>
    <t>Ele de Colombia</t>
  </si>
  <si>
    <t>E1 - SECRETARÍA DISTRITAL DE AMBIENTE</t>
  </si>
  <si>
    <t>Gestion SDA</t>
  </si>
  <si>
    <t>C11 - CENTRO COMERCIAL PLAZA DE LAS AMÉRICAS</t>
  </si>
  <si>
    <t>Boton second life</t>
  </si>
  <si>
    <t>C12 - CENTRO COMERCIAL SANTAFÉ</t>
  </si>
  <si>
    <t>Antiferia</t>
  </si>
  <si>
    <t>Closeando</t>
  </si>
  <si>
    <t>Recupera CO</t>
  </si>
  <si>
    <t>E0 - SECRETARIA DESARROLLO ECONOMICO</t>
  </si>
  <si>
    <t>Cantidad  (kg)</t>
  </si>
  <si>
    <t>C1 - CENTRO COMERCIAL ATLANTIS</t>
  </si>
  <si>
    <t>CC ZULA</t>
  </si>
  <si>
    <t>C2 - CENTRO COMERCIAL BULEVAR NIZA</t>
  </si>
  <si>
    <t>C3 - CENTRO COMERCIAL CENTRO SUBA</t>
  </si>
  <si>
    <t>C4 - CENTRO COMERCIAL CIPRÉS</t>
  </si>
  <si>
    <t>C5 - CENTRO COMERCIAL EDÉN</t>
  </si>
  <si>
    <t>C7 - CENTRO COMERCIAL HAYUELOS</t>
  </si>
  <si>
    <t>C8 - CENTRO COMERCIAL MALL PLAZA NQS</t>
  </si>
  <si>
    <t>C9 - CENTRO COMERCIAL NUESTRO BOGOTÁ</t>
  </si>
  <si>
    <t>C10 - CENTRO COMERCIAL PLAZA CENTRAL</t>
  </si>
  <si>
    <t>C13 - CENTRO COMERCIAL PARQUE LA COLINA</t>
  </si>
  <si>
    <t>C14 - OUTLET FACTORY CENTRO COMERCIAL P.H</t>
  </si>
  <si>
    <t>C15 - CENTRO COMERCIAL ISERRA 100</t>
  </si>
  <si>
    <t>C16 - CENTRO COMERCIAL GRAN ESTACION 2 - ESFERA</t>
  </si>
  <si>
    <t>C17 - CENTRO COMERCIAL CENTRO MAYOR</t>
  </si>
  <si>
    <t>F1 - COLEGIO ANDINO</t>
  </si>
  <si>
    <t>F2 - UNIVERSIDAD DE LA SALLE</t>
  </si>
  <si>
    <t>F3 - UNIVERSIDAD DE LOS ANDES</t>
  </si>
  <si>
    <t>CORPARQUES</t>
  </si>
  <si>
    <t>EVENTO/CAMPAÑA</t>
  </si>
  <si>
    <t>L&amp;C</t>
  </si>
  <si>
    <t>L&amp;C - sistema verde</t>
  </si>
  <si>
    <t>L&amp;C - Cemex</t>
  </si>
  <si>
    <t>No. Contenedores</t>
  </si>
  <si>
    <t>9 puntos de recolección</t>
  </si>
  <si>
    <t>Enero</t>
  </si>
  <si>
    <t>Febrero</t>
  </si>
  <si>
    <t>Marzo</t>
  </si>
  <si>
    <r>
      <t>C1 - Centro Comercial Atlantis</t>
    </r>
    <r>
      <rPr>
        <sz val="11"/>
        <color rgb="FF000000"/>
        <rFont val="Arial"/>
        <family val="2"/>
      </rPr>
      <t xml:space="preserve"> </t>
    </r>
  </si>
  <si>
    <t xml:space="preserve">C2 - Centro Comercial Bulevar Niza </t>
  </si>
  <si>
    <t>C3 - Centro Comercial Centro Suba</t>
  </si>
  <si>
    <t>C4 - Centro Comercial Ciprés</t>
  </si>
  <si>
    <t>C5 - Centro Comercial Edén</t>
  </si>
  <si>
    <t>C6 - Centro Comercial El Retiro</t>
  </si>
  <si>
    <t>C7 - Centro Comercial Hayuelos</t>
  </si>
  <si>
    <t>C8 - Centro Comercial Mall Plaza NQS</t>
  </si>
  <si>
    <t>C9 - Centro Comercial Nuestro Bogotá</t>
  </si>
  <si>
    <t>C10 - Centro Comercial Plaza Central</t>
  </si>
  <si>
    <t>C11 - Centro Comercial Plaza de las Américas</t>
  </si>
  <si>
    <t>C12 - Centro Comercial Santafé</t>
  </si>
  <si>
    <t xml:space="preserve">C13 - Centro Comercial Parque la Colina </t>
  </si>
  <si>
    <t xml:space="preserve">C14 - Outlet Factory Centro Comercial P.H </t>
  </si>
  <si>
    <t>C15 - Centro Comercial Iserra 100</t>
  </si>
  <si>
    <r>
      <t>C16 - Centro Comercial Gran Estacion 2 - Esfera</t>
    </r>
    <r>
      <rPr>
        <sz val="11"/>
        <color rgb="FF000000"/>
        <rFont val="Arial"/>
        <family val="2"/>
      </rPr>
      <t xml:space="preserve"> </t>
    </r>
  </si>
  <si>
    <r>
      <t>C17 - Centro Comercial Centro Mayor</t>
    </r>
    <r>
      <rPr>
        <sz val="11"/>
        <color rgb="FF000000"/>
        <rFont val="Arial"/>
        <family val="2"/>
      </rPr>
      <t xml:space="preserve"> </t>
    </r>
  </si>
  <si>
    <t>Centro Comercial Zula</t>
  </si>
  <si>
    <t>Corparques</t>
  </si>
  <si>
    <t>E0 - Secretaria Desarrollo Económico</t>
  </si>
  <si>
    <t>E1 - Secretaría Distrital De Ambiente</t>
  </si>
  <si>
    <t xml:space="preserve">F1 - Colegio Andino </t>
  </si>
  <si>
    <t xml:space="preserve">F2 - Universidad de la Salle </t>
  </si>
  <si>
    <t xml:space="preserve">F3 - Universidad de los Andes 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</si>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</sst>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-&quot;$&quot;\ * #,##0_-;\-&quot;$&quot;\ * #,##0_-;_-&quot;$&quot;\ * &quot;-&quot;_-;_-@"/>
    <numFmt numFmtId="165" formatCode="0.00000"/>
    <numFmt numFmtId="166" formatCode="_-&quot;$&quot;\ * #,##0_-;\-&quot;$&quot;\ * #,##0_-;_-&quot;$&quot;\ * &quot;-&quot;??_-;_-@"/>
    <numFmt numFmtId="167" formatCode="_-&quot;$&quot;\ * #,##0.00_-;\-&quot;$&quot;\ * #,##0.00_-;_-&quot;$&quot;\ * &quot;-&quot;??_-;_-@"/>
    <numFmt numFmtId="168" formatCode="mmm\-d"/>
    <numFmt numFmtId="169" formatCode="mmm\ yyyy"/>
    <numFmt numFmtId="170" formatCode="&quot;$&quot;#,##0"/>
    <numFmt numFmtId="171" formatCode="mmm\-yyyy"/>
    <numFmt numFmtId="172" formatCode="0.0%"/>
    <numFmt numFmtId="173" formatCode="dd/mm/yyyy"/>
  </numFmts>
  <fonts count="19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3C78D8"/>
      <name val="Arial"/>
      <family val="2"/>
    </font>
    <font>
      <b/>
      <sz val="9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8DB5F8"/>
        <bgColor rgb="FF8DB5F8"/>
      </patternFill>
    </fill>
    <fill>
      <patternFill patternType="solid">
        <fgColor rgb="FFFDE49A"/>
        <bgColor rgb="FFFDE49A"/>
      </patternFill>
    </fill>
    <fill>
      <patternFill patternType="solid">
        <fgColor rgb="FF7AD592"/>
        <bgColor rgb="FF7AD592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CD668"/>
        <bgColor rgb="FFFCD668"/>
      </patternFill>
    </fill>
    <fill>
      <patternFill patternType="solid">
        <fgColor rgb="FFFFFF00"/>
        <bgColor rgb="FFFFFF00"/>
      </patternFill>
    </fill>
    <fill>
      <patternFill patternType="solid">
        <fgColor rgb="FFF8F9FA"/>
        <bgColor rgb="FFF8F9FA"/>
      </patternFill>
    </fill>
    <fill>
      <patternFill patternType="solid">
        <fgColor rgb="FF6398EB"/>
        <bgColor rgb="FF6398EB"/>
      </patternFill>
    </fill>
    <fill>
      <patternFill patternType="solid">
        <fgColor rgb="FFA4C2F4"/>
        <bgColor rgb="FFA4C2F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</fills>
  <borders count="6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right"/>
    </xf>
    <xf numFmtId="166" fontId="5" fillId="5" borderId="11" xfId="0" applyNumberFormat="1" applyFont="1" applyFill="1" applyBorder="1" applyAlignment="1">
      <alignment horizontal="right"/>
    </xf>
    <xf numFmtId="166" fontId="5" fillId="6" borderId="12" xfId="0" applyNumberFormat="1" applyFont="1" applyFill="1" applyBorder="1"/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2" fontId="5" fillId="0" borderId="16" xfId="0" applyNumberFormat="1" applyFont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166" fontId="5" fillId="5" borderId="17" xfId="0" applyNumberFormat="1" applyFont="1" applyFill="1" applyBorder="1" applyAlignment="1">
      <alignment horizontal="right"/>
    </xf>
    <xf numFmtId="0" fontId="5" fillId="0" borderId="18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/>
    </xf>
    <xf numFmtId="166" fontId="4" fillId="7" borderId="24" xfId="0" applyNumberFormat="1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166" fontId="5" fillId="0" borderId="26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7" borderId="27" xfId="0" applyFont="1" applyFill="1" applyBorder="1" applyAlignment="1">
      <alignment horizontal="center" vertical="center"/>
    </xf>
    <xf numFmtId="166" fontId="4" fillId="7" borderId="28" xfId="0" applyNumberFormat="1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166" fontId="5" fillId="0" borderId="30" xfId="0" applyNumberFormat="1" applyFont="1" applyBorder="1" applyAlignment="1">
      <alignment horizontal="right"/>
    </xf>
    <xf numFmtId="17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/>
    </xf>
    <xf numFmtId="0" fontId="2" fillId="0" borderId="21" xfId="0" applyFont="1" applyBorder="1"/>
    <xf numFmtId="0" fontId="5" fillId="8" borderId="2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2" fontId="5" fillId="8" borderId="16" xfId="0" applyNumberFormat="1" applyFont="1" applyFill="1" applyBorder="1" applyAlignment="1">
      <alignment horizontal="center"/>
    </xf>
    <xf numFmtId="165" fontId="5" fillId="8" borderId="16" xfId="0" applyNumberFormat="1" applyFont="1" applyFill="1" applyBorder="1" applyAlignment="1">
      <alignment horizontal="center"/>
    </xf>
    <xf numFmtId="166" fontId="5" fillId="8" borderId="2" xfId="0" applyNumberFormat="1" applyFont="1" applyFill="1" applyBorder="1" applyAlignment="1">
      <alignment horizontal="right"/>
    </xf>
    <xf numFmtId="166" fontId="5" fillId="8" borderId="30" xfId="0" applyNumberFormat="1" applyFont="1" applyFill="1" applyBorder="1" applyAlignment="1">
      <alignment horizontal="right"/>
    </xf>
    <xf numFmtId="166" fontId="5" fillId="0" borderId="0" xfId="0" applyNumberFormat="1" applyFont="1"/>
    <xf numFmtId="0" fontId="5" fillId="0" borderId="21" xfId="0" applyFont="1" applyBorder="1"/>
    <xf numFmtId="0" fontId="5" fillId="0" borderId="2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22" xfId="0" applyFont="1" applyBorder="1"/>
    <xf numFmtId="0" fontId="5" fillId="0" borderId="31" xfId="0" applyFont="1" applyBorder="1" applyAlignment="1">
      <alignment horizontal="center"/>
    </xf>
    <xf numFmtId="0" fontId="8" fillId="0" borderId="22" xfId="0" applyFont="1" applyBorder="1"/>
    <xf numFmtId="0" fontId="8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30" xfId="0" applyNumberFormat="1" applyFont="1" applyBorder="1" applyAlignment="1">
      <alignment horizontal="right" vertical="center"/>
    </xf>
    <xf numFmtId="166" fontId="5" fillId="6" borderId="12" xfId="0" applyNumberFormat="1" applyFont="1" applyFill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8" fillId="0" borderId="32" xfId="0" applyFont="1" applyBorder="1"/>
    <xf numFmtId="0" fontId="8" fillId="0" borderId="28" xfId="0" applyFont="1" applyBorder="1"/>
    <xf numFmtId="0" fontId="8" fillId="0" borderId="33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/>
    </xf>
    <xf numFmtId="0" fontId="4" fillId="7" borderId="34" xfId="0" applyFont="1" applyFill="1" applyBorder="1" applyAlignment="1">
      <alignment horizontal="center"/>
    </xf>
    <xf numFmtId="0" fontId="4" fillId="7" borderId="24" xfId="0" applyFont="1" applyFill="1" applyBorder="1" applyAlignment="1">
      <alignment horizontal="center"/>
    </xf>
    <xf numFmtId="2" fontId="4" fillId="7" borderId="24" xfId="0" applyNumberFormat="1" applyFont="1" applyFill="1" applyBorder="1" applyAlignment="1">
      <alignment horizontal="center"/>
    </xf>
    <xf numFmtId="165" fontId="4" fillId="7" borderId="24" xfId="0" applyNumberFormat="1" applyFont="1" applyFill="1" applyBorder="1" applyAlignment="1">
      <alignment horizontal="center"/>
    </xf>
    <xf numFmtId="166" fontId="4" fillId="7" borderId="2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 wrapText="1"/>
    </xf>
    <xf numFmtId="17" fontId="2" fillId="0" borderId="3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166" fontId="5" fillId="5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166" fontId="5" fillId="9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16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/>
    <xf numFmtId="170" fontId="8" fillId="0" borderId="1" xfId="0" applyNumberFormat="1" applyFont="1" applyBorder="1"/>
    <xf numFmtId="171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9" borderId="1" xfId="0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right"/>
    </xf>
    <xf numFmtId="170" fontId="11" fillId="0" borderId="1" xfId="0" applyNumberFormat="1" applyFont="1" applyBorder="1"/>
    <xf numFmtId="171" fontId="8" fillId="0" borderId="1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" fontId="5" fillId="0" borderId="2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/>
    </xf>
    <xf numFmtId="17" fontId="2" fillId="0" borderId="1" xfId="0" applyNumberFormat="1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/>
    </xf>
    <xf numFmtId="1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7" borderId="32" xfId="0" applyFont="1" applyFill="1" applyBorder="1" applyAlignment="1">
      <alignment horizontal="center" vertical="center"/>
    </xf>
    <xf numFmtId="1" fontId="4" fillId="7" borderId="35" xfId="0" applyNumberFormat="1" applyFont="1" applyFill="1" applyBorder="1" applyAlignment="1">
      <alignment horizontal="center" vertical="center"/>
    </xf>
    <xf numFmtId="9" fontId="1" fillId="7" borderId="33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1" fontId="4" fillId="7" borderId="36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17" fontId="5" fillId="0" borderId="1" xfId="0" applyNumberFormat="1" applyFont="1" applyBorder="1" applyAlignment="1">
      <alignment vertical="center" wrapText="1"/>
    </xf>
    <xf numFmtId="10" fontId="4" fillId="10" borderId="3" xfId="0" applyNumberFormat="1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17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170" fontId="5" fillId="0" borderId="14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7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70" fontId="5" fillId="0" borderId="12" xfId="0" applyNumberFormat="1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70" fontId="4" fillId="7" borderId="3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 wrapText="1"/>
    </xf>
    <xf numFmtId="1" fontId="5" fillId="0" borderId="37" xfId="0" applyNumberFormat="1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9" fontId="2" fillId="0" borderId="14" xfId="0" applyNumberFormat="1" applyFont="1" applyBorder="1"/>
    <xf numFmtId="0" fontId="2" fillId="0" borderId="32" xfId="0" applyFont="1" applyBorder="1" applyAlignment="1">
      <alignment horizontal="center" vertical="center" wrapText="1"/>
    </xf>
    <xf numFmtId="17" fontId="2" fillId="0" borderId="28" xfId="0" applyNumberFormat="1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7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9" fontId="4" fillId="7" borderId="33" xfId="0" applyNumberFormat="1" applyFont="1" applyFill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9" fontId="2" fillId="0" borderId="12" xfId="0" applyNumberFormat="1" applyFont="1" applyBorder="1"/>
    <xf numFmtId="17" fontId="2" fillId="0" borderId="0" xfId="0" applyNumberFormat="1" applyFont="1" applyAlignment="1">
      <alignment vertical="center" wrapText="1"/>
    </xf>
    <xf numFmtId="17" fontId="2" fillId="0" borderId="0" xfId="0" applyNumberFormat="1" applyFont="1" applyAlignment="1">
      <alignment horizontal="center" vertical="center" wrapText="1"/>
    </xf>
    <xf numFmtId="1" fontId="4" fillId="7" borderId="38" xfId="0" applyNumberFormat="1" applyFont="1" applyFill="1" applyBorder="1" applyAlignment="1">
      <alignment horizontal="center" vertical="center"/>
    </xf>
    <xf numFmtId="9" fontId="1" fillId="7" borderId="33" xfId="0" applyNumberFormat="1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42" xfId="0" applyFont="1" applyBorder="1" applyAlignment="1">
      <alignment horizontal="left" vertical="center" wrapText="1"/>
    </xf>
    <xf numFmtId="172" fontId="5" fillId="0" borderId="43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left"/>
    </xf>
    <xf numFmtId="172" fontId="2" fillId="0" borderId="12" xfId="0" applyNumberFormat="1" applyFont="1" applyBorder="1" applyAlignment="1">
      <alignment horizontal="center"/>
    </xf>
    <xf numFmtId="0" fontId="5" fillId="0" borderId="42" xfId="0" applyFont="1" applyBorder="1"/>
    <xf numFmtId="0" fontId="2" fillId="0" borderId="1" xfId="0" applyFont="1" applyBorder="1"/>
    <xf numFmtId="0" fontId="4" fillId="7" borderId="44" xfId="0" applyFont="1" applyFill="1" applyBorder="1" applyAlignment="1">
      <alignment horizontal="center" vertical="center"/>
    </xf>
    <xf numFmtId="1" fontId="4" fillId="7" borderId="45" xfId="0" applyNumberFormat="1" applyFont="1" applyFill="1" applyBorder="1" applyAlignment="1">
      <alignment horizontal="center" vertical="center"/>
    </xf>
    <xf numFmtId="9" fontId="4" fillId="7" borderId="4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4" borderId="47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10" fontId="5" fillId="0" borderId="1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/>
    </xf>
    <xf numFmtId="172" fontId="5" fillId="0" borderId="0" xfId="0" applyNumberFormat="1" applyFont="1"/>
    <xf numFmtId="0" fontId="1" fillId="7" borderId="23" xfId="0" applyFont="1" applyFill="1" applyBorder="1" applyAlignment="1">
      <alignment horizontal="center"/>
    </xf>
    <xf numFmtId="1" fontId="4" fillId="7" borderId="50" xfId="0" applyNumberFormat="1" applyFont="1" applyFill="1" applyBorder="1" applyAlignment="1">
      <alignment horizontal="center" vertical="center"/>
    </xf>
    <xf numFmtId="9" fontId="4" fillId="7" borderId="51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1" fillId="11" borderId="52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11" borderId="55" xfId="0" applyFont="1" applyFill="1" applyBorder="1" applyAlignment="1">
      <alignment horizontal="center" vertical="center"/>
    </xf>
    <xf numFmtId="0" fontId="1" fillId="11" borderId="56" xfId="0" applyFont="1" applyFill="1" applyBorder="1" applyAlignment="1">
      <alignment horizontal="center" vertical="center"/>
    </xf>
    <xf numFmtId="0" fontId="1" fillId="4" borderId="57" xfId="0" applyFont="1" applyFill="1" applyBorder="1" applyAlignment="1">
      <alignment horizontal="center" vertical="center"/>
    </xf>
    <xf numFmtId="0" fontId="1" fillId="4" borderId="58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1" fillId="7" borderId="12" xfId="0" applyNumberFormat="1" applyFont="1" applyFill="1" applyBorder="1" applyAlignment="1">
      <alignment horizontal="center"/>
    </xf>
    <xf numFmtId="172" fontId="5" fillId="0" borderId="22" xfId="0" applyNumberFormat="1" applyFont="1" applyBorder="1"/>
    <xf numFmtId="172" fontId="5" fillId="0" borderId="1" xfId="0" applyNumberFormat="1" applyFont="1" applyBorder="1"/>
    <xf numFmtId="172" fontId="5" fillId="0" borderId="12" xfId="0" applyNumberFormat="1" applyFont="1" applyBorder="1"/>
    <xf numFmtId="0" fontId="5" fillId="0" borderId="18" xfId="0" applyFont="1" applyBorder="1"/>
    <xf numFmtId="0" fontId="2" fillId="0" borderId="13" xfId="0" applyFont="1" applyBorder="1" applyAlignment="1">
      <alignment horizontal="left"/>
    </xf>
    <xf numFmtId="1" fontId="4" fillId="7" borderId="51" xfId="0" applyNumberFormat="1" applyFont="1" applyFill="1" applyBorder="1" applyAlignment="1">
      <alignment horizontal="center" vertical="center"/>
    </xf>
    <xf numFmtId="172" fontId="5" fillId="7" borderId="32" xfId="0" applyNumberFormat="1" applyFont="1" applyFill="1" applyBorder="1"/>
    <xf numFmtId="172" fontId="5" fillId="7" borderId="28" xfId="0" applyNumberFormat="1" applyFont="1" applyFill="1" applyBorder="1"/>
    <xf numFmtId="172" fontId="5" fillId="7" borderId="33" xfId="0" applyNumberFormat="1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13" fillId="0" borderId="1" xfId="0" applyFont="1" applyBorder="1"/>
    <xf numFmtId="173" fontId="2" fillId="0" borderId="1" xfId="0" applyNumberFormat="1" applyFont="1" applyBorder="1" applyAlignment="1">
      <alignment horizontal="center"/>
    </xf>
    <xf numFmtId="173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173" fontId="2" fillId="9" borderId="1" xfId="0" applyNumberFormat="1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left"/>
    </xf>
    <xf numFmtId="14" fontId="2" fillId="9" borderId="1" xfId="0" applyNumberFormat="1" applyFont="1" applyFill="1" applyBorder="1" applyAlignment="1">
      <alignment horizontal="center"/>
    </xf>
    <xf numFmtId="14" fontId="2" fillId="5" borderId="1" xfId="0" applyNumberFormat="1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2" borderId="0" xfId="0" applyFont="1" applyFill="1"/>
    <xf numFmtId="14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/>
    <xf numFmtId="0" fontId="5" fillId="5" borderId="1" xfId="0" applyFont="1" applyFill="1" applyBorder="1" applyAlignment="1">
      <alignment horizontal="left"/>
    </xf>
    <xf numFmtId="14" fontId="5" fillId="12" borderId="1" xfId="0" applyNumberFormat="1" applyFont="1" applyFill="1" applyBorder="1" applyAlignment="1">
      <alignment horizontal="center"/>
    </xf>
    <xf numFmtId="0" fontId="5" fillId="12" borderId="1" xfId="0" applyFont="1" applyFill="1" applyBorder="1"/>
    <xf numFmtId="14" fontId="2" fillId="12" borderId="1" xfId="0" applyNumberFormat="1" applyFont="1" applyFill="1" applyBorder="1" applyAlignment="1">
      <alignment horizontal="center"/>
    </xf>
    <xf numFmtId="0" fontId="2" fillId="12" borderId="1" xfId="0" applyFont="1" applyFill="1" applyBorder="1" applyAlignment="1">
      <alignment horizontal="left"/>
    </xf>
    <xf numFmtId="0" fontId="2" fillId="12" borderId="0" xfId="0" applyFont="1" applyFill="1" applyAlignment="1">
      <alignment horizontal="center"/>
    </xf>
    <xf numFmtId="14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/>
    <xf numFmtId="0" fontId="5" fillId="9" borderId="1" xfId="0" applyFont="1" applyFill="1" applyBorder="1" applyAlignment="1">
      <alignment horizontal="left"/>
    </xf>
    <xf numFmtId="14" fontId="8" fillId="9" borderId="1" xfId="0" applyNumberFormat="1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14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/>
    <xf numFmtId="1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1" fontId="4" fillId="7" borderId="44" xfId="0" applyNumberFormat="1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12" fillId="0" borderId="13" xfId="0" applyFont="1" applyBorder="1"/>
    <xf numFmtId="0" fontId="1" fillId="4" borderId="54" xfId="0" applyFont="1" applyFill="1" applyBorder="1" applyAlignment="1">
      <alignment horizontal="center" vertical="center"/>
    </xf>
    <xf numFmtId="0" fontId="12" fillId="0" borderId="59" xfId="0" applyFont="1" applyBorder="1"/>
    <xf numFmtId="0" fontId="14" fillId="4" borderId="5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/>
    </xf>
    <xf numFmtId="1" fontId="2" fillId="0" borderId="0" xfId="0" applyNumberFormat="1" applyFont="1"/>
    <xf numFmtId="0" fontId="2" fillId="13" borderId="1" xfId="0" applyFont="1" applyFill="1" applyBorder="1" applyAlignment="1">
      <alignment horizontal="center" vertical="center"/>
    </xf>
    <xf numFmtId="0" fontId="15" fillId="0" borderId="0" xfId="0" applyFont="1"/>
    <xf numFmtId="0" fontId="10" fillId="0" borderId="0" xfId="0" applyFont="1"/>
    <xf numFmtId="1" fontId="5" fillId="0" borderId="0" xfId="0" applyNumberFormat="1" applyFont="1"/>
    <xf numFmtId="0" fontId="16" fillId="14" borderId="61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7" fillId="0" borderId="62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right" vertical="center" wrapText="1"/>
    </xf>
    <xf numFmtId="3" fontId="17" fillId="0" borderId="29" xfId="0" applyNumberFormat="1" applyFont="1" applyBorder="1" applyAlignment="1">
      <alignment horizontal="right" vertical="center" wrapText="1"/>
    </xf>
    <xf numFmtId="0" fontId="16" fillId="15" borderId="62" xfId="0" applyFont="1" applyFill="1" applyBorder="1" applyAlignment="1">
      <alignment horizontal="center" vertical="center" wrapText="1"/>
    </xf>
    <xf numFmtId="3" fontId="16" fillId="15" borderId="29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16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</dxfs>
  <tableStyles count="8">
    <tableStyle name="Ferias-style" pivot="0" count="2" xr9:uid="{00000000-0011-0000-FFFF-FFFF00000000}">
      <tableStyleElement type="firstRowStripe" dxfId="15"/>
      <tableStyleElement type="secondRowStripe" dxfId="14"/>
    </tableStyle>
    <tableStyle name="Ferias-style 2" pivot="0" count="2" xr9:uid="{00000000-0011-0000-FFFF-FFFF01000000}">
      <tableStyleElement type="firstRowStripe" dxfId="13"/>
      <tableStyleElement type="secondRowStripe" dxfId="12"/>
    </tableStyle>
    <tableStyle name="Ferias-style 3" pivot="0" count="2" xr9:uid="{00000000-0011-0000-FFFF-FFFF02000000}">
      <tableStyleElement type="firstRowStripe" dxfId="11"/>
      <tableStyleElement type="secondRowStripe" dxfId="10"/>
    </tableStyle>
    <tableStyle name="Contenedores-style" pivot="0" count="2" xr9:uid="{00000000-0011-0000-FFFF-FFFF03000000}">
      <tableStyleElement type="firstRowStripe" dxfId="9"/>
      <tableStyleElement type="secondRowStripe" dxfId="8"/>
    </tableStyle>
    <tableStyle name="Contenedores-style 2" pivot="0" count="2" xr9:uid="{00000000-0011-0000-FFFF-FFFF04000000}">
      <tableStyleElement type="firstRowStripe" dxfId="7"/>
      <tableStyleElement type="secondRowStripe" dxfId="6"/>
    </tableStyle>
    <tableStyle name="Contenedores-style 3" pivot="0" count="2" xr9:uid="{00000000-0011-0000-FFFF-FFFF05000000}">
      <tableStyleElement type="firstRowStripe" dxfId="5"/>
      <tableStyleElement type="secondRowStripe" dxfId="4"/>
    </tableStyle>
    <tableStyle name="Contenedores-style 4" pivot="0" count="2" xr9:uid="{00000000-0011-0000-FFFF-FFFF06000000}">
      <tableStyleElement type="firstRowStripe" dxfId="3"/>
      <tableStyleElement type="secondRowStripe" dxfId="2"/>
    </tableStyle>
    <tableStyle name="Contenedores-style 5" pivot="0" count="2" xr9:uid="{00000000-0011-0000-FFFF-FFFF07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b="1"/>
              <a:t>Primer trimestre 2025 vs 2026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Contenedores!$P$153</c:f>
              <c:strCache>
                <c:ptCount val="1"/>
                <c:pt idx="0">
                  <c:v>2025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Contenedores!$O$154:$O$156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Contenedores!$P$154:$P$156</c:f>
              <c:numCache>
                <c:formatCode>General</c:formatCode>
                <c:ptCount val="3"/>
                <c:pt idx="0">
                  <c:v>7618</c:v>
                </c:pt>
                <c:pt idx="1">
                  <c:v>5476</c:v>
                </c:pt>
                <c:pt idx="2">
                  <c:v>5449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E-B44A-AE5B-26D701E1C0B9}"/>
            </c:ext>
          </c:extLst>
        </c:ser>
        <c:ser>
          <c:idx val="1"/>
          <c:order val="1"/>
          <c:tx>
            <c:strRef>
              <c:f>Contenedores!$Q$153</c:f>
              <c:strCache>
                <c:ptCount val="1"/>
                <c:pt idx="0">
                  <c:v>2026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1.56806820479340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FCE-B44A-AE5B-26D701E1C0B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Contenedores!$O$154:$O$156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Contenedores!$Q$154:$Q$156</c:f>
              <c:numCache>
                <c:formatCode>General</c:formatCode>
                <c:ptCount val="3"/>
                <c:pt idx="0">
                  <c:v>16823</c:v>
                </c:pt>
                <c:pt idx="1">
                  <c:v>13950</c:v>
                </c:pt>
                <c:pt idx="2">
                  <c:v>7811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CE-B44A-AE5B-26D701E1C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40286624"/>
        <c:axId val="632845520"/>
      </c:barChart>
      <c:catAx>
        <c:axId val="540286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Mes</a:t>
                </a:r>
              </a:p>
            </c:rich>
          </c:tx>
          <c:layout>
            <c:manualLayout>
              <c:xMode val="edge"/>
              <c:yMode val="edge"/>
              <c:x val="0.50468767541198023"/>
              <c:y val="0.8480152979252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2845520"/>
        <c:crosses val="autoZero"/>
        <c:auto val="1"/>
        <c:lblAlgn val="ctr"/>
        <c:lblOffset val="100"/>
        <c:noMultiLvlLbl val="0"/>
      </c:catAx>
      <c:valAx>
        <c:axId val="63284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Ropa recolectada (kg)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19282516768737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028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690880</xdr:colOff>
      <xdr:row>143</xdr:row>
      <xdr:rowOff>0</xdr:rowOff>
    </xdr:from>
    <xdr:to>
      <xdr:col>25</xdr:col>
      <xdr:colOff>213360</xdr:colOff>
      <xdr:row>163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695935-DB28-1515-00F5-D7E7317DAC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E109:F109" headerRowCount="0">
  <tableColumns count="2">
    <tableColumn id="1" xr3:uid="{00000000-0010-0000-0000-000001000000}" name="Column1"/>
    <tableColumn id="2" xr3:uid="{00000000-0010-0000-0000-000002000000}" name="Column2"/>
  </tableColumns>
  <tableStyleInfo name="Feria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E110:F124" headerRowCount="0">
  <tableColumns count="2">
    <tableColumn id="1" xr3:uid="{00000000-0010-0000-0100-000001000000}" name="Column1"/>
    <tableColumn id="2" xr3:uid="{00000000-0010-0000-0100-000002000000}" name="Column2"/>
  </tableColumns>
  <tableStyleInfo name="Ferias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H110:I124" headerRowCount="0">
  <tableColumns count="2">
    <tableColumn id="1" xr3:uid="{00000000-0010-0000-0200-000001000000}" name="Column1"/>
    <tableColumn id="2" xr3:uid="{00000000-0010-0000-0200-000002000000}" name="Column2"/>
  </tableColumns>
  <tableStyleInfo name="Ferias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K4:K8" headerRowCount="0">
  <tableColumns count="1">
    <tableColumn id="1" xr3:uid="{00000000-0010-0000-0300-000001000000}" name="Column1"/>
  </tableColumns>
  <tableStyleInfo name="Contenedores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K223:K248" headerRowCount="0">
  <tableColumns count="1">
    <tableColumn id="1" xr3:uid="{00000000-0010-0000-0400-000001000000}" name="Column1"/>
  </tableColumns>
  <tableStyleInfo name="Contenedores-style 2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C262:C381" headerRowCount="0">
  <tableColumns count="1">
    <tableColumn id="1" xr3:uid="{00000000-0010-0000-0500-000001000000}" name="Column1"/>
  </tableColumns>
  <tableStyleInfo name="Contenedores-style 3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_7" displayName="Table_7" ref="F262:G381" headerRowCount="0">
  <tableColumns count="2">
    <tableColumn id="1" xr3:uid="{00000000-0010-0000-0600-000001000000}" name="Column1"/>
    <tableColumn id="2" xr3:uid="{00000000-0010-0000-0600-000002000000}" name="Column2"/>
  </tableColumns>
  <tableStyleInfo name="Contenedores-style 4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_8" displayName="Table_8" ref="I262:I381" headerRowCount="0">
  <tableColumns count="1">
    <tableColumn id="1" xr3:uid="{00000000-0010-0000-0700-000001000000}" name="Column1"/>
  </tableColumns>
  <tableStyleInfo name="Contenedores-style 5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1.xml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workbookViewId="0"/>
  </sheetViews>
  <sheetFormatPr baseColWidth="10" defaultColWidth="12.6640625" defaultRowHeight="15" customHeight="1" x14ac:dyDescent="0.15"/>
  <cols>
    <col min="1" max="1" width="10.6640625" customWidth="1"/>
    <col min="2" max="2" width="17.5" customWidth="1"/>
    <col min="3" max="3" width="30.83203125" customWidth="1"/>
    <col min="4" max="26" width="10.6640625" customWidth="1"/>
  </cols>
  <sheetData>
    <row r="1" spans="1:3" ht="12.75" customHeight="1" x14ac:dyDescent="0.15">
      <c r="A1" s="1" t="s">
        <v>0</v>
      </c>
      <c r="B1" s="1" t="s">
        <v>1</v>
      </c>
      <c r="C1" s="1" t="s">
        <v>2</v>
      </c>
    </row>
    <row r="2" spans="1:3" ht="12.75" customHeight="1" x14ac:dyDescent="0.15">
      <c r="A2" s="2" t="s">
        <v>3</v>
      </c>
      <c r="B2" s="3">
        <v>166</v>
      </c>
      <c r="C2" s="4" t="s">
        <v>4</v>
      </c>
    </row>
    <row r="3" spans="1:3" ht="12.75" customHeight="1" x14ac:dyDescent="0.15">
      <c r="A3" s="2" t="s">
        <v>5</v>
      </c>
      <c r="B3" s="3">
        <v>307</v>
      </c>
      <c r="C3" s="4" t="s">
        <v>6</v>
      </c>
    </row>
    <row r="4" spans="1:3" ht="14" x14ac:dyDescent="0.15">
      <c r="A4" s="2" t="s">
        <v>5</v>
      </c>
      <c r="B4" s="3">
        <v>99</v>
      </c>
      <c r="C4" s="4" t="s">
        <v>7</v>
      </c>
    </row>
    <row r="5" spans="1:3" ht="14" x14ac:dyDescent="0.15">
      <c r="A5" s="2" t="s">
        <v>5</v>
      </c>
      <c r="B5" s="3">
        <v>108</v>
      </c>
      <c r="C5" s="4" t="s">
        <v>8</v>
      </c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E128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" customHeight="1" x14ac:dyDescent="0.15"/>
  <cols>
    <col min="4" max="4" width="29.6640625" customWidth="1"/>
    <col min="5" max="5" width="37.6640625" customWidth="1"/>
    <col min="6" max="6" width="37.5" customWidth="1"/>
    <col min="7" max="7" width="9.5" customWidth="1"/>
    <col min="8" max="8" width="10.83203125" customWidth="1"/>
    <col min="9" max="9" width="16.1640625" customWidth="1"/>
    <col min="10" max="10" width="28.5" customWidth="1"/>
    <col min="11" max="11" width="14.6640625" customWidth="1"/>
    <col min="12" max="12" width="3.1640625" customWidth="1"/>
    <col min="13" max="13" width="22" customWidth="1"/>
    <col min="14" max="14" width="7.5" customWidth="1"/>
    <col min="15" max="15" width="12.83203125" customWidth="1"/>
    <col min="16" max="16" width="14.6640625" customWidth="1"/>
    <col min="17" max="17" width="14.1640625" customWidth="1"/>
    <col min="18" max="20" width="11.5" customWidth="1"/>
    <col min="21" max="22" width="14.1640625" customWidth="1"/>
    <col min="23" max="23" width="17.1640625" customWidth="1"/>
    <col min="24" max="24" width="4.33203125" customWidth="1"/>
    <col min="25" max="26" width="16.1640625" customWidth="1"/>
    <col min="27" max="27" width="12.5" customWidth="1"/>
  </cols>
  <sheetData>
    <row r="1" spans="1:31" ht="45" customHeight="1" x14ac:dyDescent="0.15">
      <c r="A1" s="5" t="s">
        <v>9</v>
      </c>
      <c r="B1" s="6" t="s">
        <v>10</v>
      </c>
      <c r="C1" s="6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2</v>
      </c>
      <c r="K1" s="8" t="s">
        <v>18</v>
      </c>
      <c r="L1" s="9"/>
      <c r="M1" s="10" t="s">
        <v>12</v>
      </c>
      <c r="N1" s="11" t="s">
        <v>11</v>
      </c>
      <c r="O1" s="11" t="s">
        <v>19</v>
      </c>
      <c r="P1" s="11" t="s">
        <v>20</v>
      </c>
      <c r="Q1" s="12" t="s">
        <v>21</v>
      </c>
      <c r="R1" s="12" t="s">
        <v>22</v>
      </c>
      <c r="S1" s="12" t="s">
        <v>23</v>
      </c>
      <c r="T1" s="12" t="s">
        <v>24</v>
      </c>
      <c r="U1" s="12" t="s">
        <v>25</v>
      </c>
      <c r="V1" s="13" t="s">
        <v>26</v>
      </c>
      <c r="W1" s="14" t="s">
        <v>27</v>
      </c>
      <c r="X1" s="9"/>
      <c r="Y1" s="15" t="s">
        <v>11</v>
      </c>
      <c r="Z1" s="12" t="s">
        <v>28</v>
      </c>
      <c r="AA1" s="16" t="s">
        <v>29</v>
      </c>
      <c r="AC1" s="15" t="s">
        <v>9</v>
      </c>
      <c r="AD1" s="12" t="s">
        <v>30</v>
      </c>
      <c r="AE1" s="16" t="s">
        <v>29</v>
      </c>
    </row>
    <row r="2" spans="1:31" ht="15.75" customHeight="1" x14ac:dyDescent="0.15">
      <c r="A2" s="17" t="s">
        <v>3</v>
      </c>
      <c r="B2" s="18">
        <v>45078</v>
      </c>
      <c r="C2" s="17">
        <v>2023</v>
      </c>
      <c r="D2" s="19" t="s">
        <v>31</v>
      </c>
      <c r="E2" s="19" t="s">
        <v>32</v>
      </c>
      <c r="F2" s="20" t="s">
        <v>33</v>
      </c>
      <c r="G2" s="17" t="str">
        <f t="shared" ref="G2:G59" si="0">IF(H2=0,"No","Si")</f>
        <v>No</v>
      </c>
      <c r="H2" s="17">
        <v>0</v>
      </c>
      <c r="I2" s="21">
        <v>0</v>
      </c>
      <c r="J2" s="22"/>
      <c r="K2" s="23"/>
      <c r="L2" s="24"/>
      <c r="M2" s="25" t="s">
        <v>34</v>
      </c>
      <c r="N2" s="23">
        <v>2024</v>
      </c>
      <c r="O2" s="26">
        <f t="shared" ref="O2:O18" si="1">COUNTIF($D$2:$D$501,M2)</f>
        <v>11</v>
      </c>
      <c r="P2" s="26">
        <f t="shared" ref="P2:P18" si="2">COUNTIFS($D$2:$D$501, M2, $G$2:$G$501, "si")</f>
        <v>8</v>
      </c>
      <c r="Q2" s="26">
        <f t="shared" ref="Q2:Q18" si="3">SUMIF($D$2:$D$507,M2,$H$2:$H$507)</f>
        <v>18</v>
      </c>
      <c r="R2" s="27">
        <f t="shared" ref="R2:R18" si="4">SUMIF($D$2:$D$507,M2,$K$2:$K$507)</f>
        <v>8738</v>
      </c>
      <c r="S2" s="28">
        <f t="shared" ref="S2:T2" si="5">R2/1000</f>
        <v>8.7379999999999995</v>
      </c>
      <c r="T2" s="29">
        <f t="shared" si="5"/>
        <v>8.7379999999999992E-3</v>
      </c>
      <c r="U2" s="30">
        <f t="shared" ref="U2:U18" si="6">SUMIF($D$2:$D$507,M2,$I$2:$I$507)</f>
        <v>1995000</v>
      </c>
      <c r="V2" s="31">
        <f>U2-(U2*0.25)</f>
        <v>1496250</v>
      </c>
      <c r="W2" s="32">
        <f>V2</f>
        <v>1496250</v>
      </c>
      <c r="X2" s="24"/>
      <c r="Y2" s="33">
        <v>2022</v>
      </c>
      <c r="Z2" s="30">
        <f t="shared" ref="Z2:Z6" si="7">SUMIF($N$2:$N$19,Y2,$V$2:$V$19)</f>
        <v>0</v>
      </c>
      <c r="AA2" s="34">
        <f t="shared" ref="AA2:AA6" si="8">SUMIF($N$2:$N$15,Y2,$Q$2:$Q$15)</f>
        <v>0</v>
      </c>
      <c r="AC2" s="33" t="s">
        <v>3</v>
      </c>
      <c r="AD2" s="30">
        <f t="shared" ref="AD2:AD3" si="9">SUMIF($A$2:$A$507,AC2,$I$2:$I$507)</f>
        <v>14645000</v>
      </c>
      <c r="AE2" s="34">
        <f t="shared" ref="AE2:AE3" ca="1" si="10">SUMIF($A$2:$N$507,AC2,$H$2:$H$507)</f>
        <v>219</v>
      </c>
    </row>
    <row r="3" spans="1:31" ht="15.75" customHeight="1" x14ac:dyDescent="0.15">
      <c r="A3" s="35" t="s">
        <v>3</v>
      </c>
      <c r="B3" s="36">
        <v>45078</v>
      </c>
      <c r="C3" s="35">
        <v>2023</v>
      </c>
      <c r="D3" s="37" t="s">
        <v>31</v>
      </c>
      <c r="E3" s="37" t="s">
        <v>35</v>
      </c>
      <c r="F3" s="38" t="s">
        <v>36</v>
      </c>
      <c r="G3" s="17" t="str">
        <f t="shared" si="0"/>
        <v>Si</v>
      </c>
      <c r="H3" s="35">
        <v>7</v>
      </c>
      <c r="I3" s="39">
        <v>405000</v>
      </c>
      <c r="J3" s="40"/>
      <c r="K3" s="41"/>
      <c r="L3" s="24"/>
      <c r="M3" s="42" t="s">
        <v>37</v>
      </c>
      <c r="N3" s="41">
        <v>2024</v>
      </c>
      <c r="O3" s="26">
        <f t="shared" si="1"/>
        <v>3</v>
      </c>
      <c r="P3" s="26">
        <f t="shared" si="2"/>
        <v>2</v>
      </c>
      <c r="Q3" s="26">
        <f t="shared" si="3"/>
        <v>5</v>
      </c>
      <c r="R3" s="27">
        <f t="shared" si="4"/>
        <v>1294</v>
      </c>
      <c r="S3" s="43">
        <f t="shared" ref="S3:T3" si="11">R3/1000</f>
        <v>1.294</v>
      </c>
      <c r="T3" s="44">
        <f t="shared" si="11"/>
        <v>1.294E-3</v>
      </c>
      <c r="U3" s="30">
        <f t="shared" si="6"/>
        <v>195000</v>
      </c>
      <c r="V3" s="45">
        <f t="shared" ref="V3:W3" si="12">U3</f>
        <v>195000</v>
      </c>
      <c r="W3" s="32">
        <f t="shared" si="12"/>
        <v>195000</v>
      </c>
      <c r="X3" s="24"/>
      <c r="Y3" s="46">
        <v>2023</v>
      </c>
      <c r="Z3" s="30">
        <f t="shared" si="7"/>
        <v>17849000</v>
      </c>
      <c r="AA3" s="34">
        <f t="shared" si="8"/>
        <v>546</v>
      </c>
      <c r="AC3" s="46" t="s">
        <v>5</v>
      </c>
      <c r="AD3" s="47">
        <f t="shared" si="9"/>
        <v>26906500</v>
      </c>
      <c r="AE3" s="48">
        <f t="shared" ca="1" si="10"/>
        <v>1078</v>
      </c>
    </row>
    <row r="4" spans="1:31" ht="15.75" customHeight="1" x14ac:dyDescent="0.15">
      <c r="A4" s="35" t="s">
        <v>3</v>
      </c>
      <c r="B4" s="36">
        <v>45078</v>
      </c>
      <c r="C4" s="35">
        <v>2023</v>
      </c>
      <c r="D4" s="37" t="s">
        <v>31</v>
      </c>
      <c r="E4" s="37" t="s">
        <v>38</v>
      </c>
      <c r="F4" s="38" t="s">
        <v>39</v>
      </c>
      <c r="G4" s="17" t="str">
        <f t="shared" si="0"/>
        <v>Si</v>
      </c>
      <c r="H4" s="35">
        <v>1</v>
      </c>
      <c r="I4" s="39">
        <v>25000</v>
      </c>
      <c r="J4" s="40"/>
      <c r="K4" s="41"/>
      <c r="L4" s="24"/>
      <c r="M4" s="49" t="s">
        <v>40</v>
      </c>
      <c r="N4" s="41">
        <v>2024</v>
      </c>
      <c r="O4" s="26">
        <f t="shared" si="1"/>
        <v>6</v>
      </c>
      <c r="P4" s="26">
        <f t="shared" si="2"/>
        <v>2</v>
      </c>
      <c r="Q4" s="26">
        <f t="shared" si="3"/>
        <v>7</v>
      </c>
      <c r="R4" s="27">
        <f t="shared" si="4"/>
        <v>0</v>
      </c>
      <c r="S4" s="43">
        <f t="shared" ref="S4:T4" si="13">R4/1000</f>
        <v>0</v>
      </c>
      <c r="T4" s="44">
        <f t="shared" si="13"/>
        <v>0</v>
      </c>
      <c r="U4" s="30">
        <f t="shared" si="6"/>
        <v>77000</v>
      </c>
      <c r="V4" s="45">
        <f t="shared" ref="V4:W4" si="14">U4</f>
        <v>77000</v>
      </c>
      <c r="W4" s="32">
        <f t="shared" si="14"/>
        <v>77000</v>
      </c>
      <c r="X4" s="24"/>
      <c r="Y4" s="50">
        <v>2024</v>
      </c>
      <c r="Z4" s="30">
        <f t="shared" si="7"/>
        <v>16194250</v>
      </c>
      <c r="AA4" s="34">
        <f t="shared" si="8"/>
        <v>426</v>
      </c>
      <c r="AC4" s="51" t="s">
        <v>41</v>
      </c>
      <c r="AD4" s="52">
        <f t="shared" ref="AD4:AE4" si="15">SUM(AD2:AD3)</f>
        <v>41551500</v>
      </c>
      <c r="AE4" s="53">
        <f t="shared" ca="1" si="15"/>
        <v>1297</v>
      </c>
    </row>
    <row r="5" spans="1:31" ht="15.75" customHeight="1" x14ac:dyDescent="0.15">
      <c r="A5" s="35" t="s">
        <v>3</v>
      </c>
      <c r="B5" s="36">
        <v>45078</v>
      </c>
      <c r="C5" s="35">
        <v>2023</v>
      </c>
      <c r="D5" s="37" t="s">
        <v>31</v>
      </c>
      <c r="E5" s="37" t="s">
        <v>42</v>
      </c>
      <c r="F5" s="38" t="s">
        <v>43</v>
      </c>
      <c r="G5" s="17" t="str">
        <f t="shared" si="0"/>
        <v>Si</v>
      </c>
      <c r="H5" s="35">
        <v>1</v>
      </c>
      <c r="I5" s="39">
        <v>30000</v>
      </c>
      <c r="J5" s="40"/>
      <c r="K5" s="41"/>
      <c r="L5" s="24"/>
      <c r="M5" s="49" t="s">
        <v>44</v>
      </c>
      <c r="N5" s="41">
        <v>2023</v>
      </c>
      <c r="O5" s="26">
        <f t="shared" si="1"/>
        <v>5</v>
      </c>
      <c r="P5" s="26">
        <f t="shared" si="2"/>
        <v>5</v>
      </c>
      <c r="Q5" s="26">
        <f t="shared" si="3"/>
        <v>88</v>
      </c>
      <c r="R5" s="27">
        <f t="shared" si="4"/>
        <v>0</v>
      </c>
      <c r="S5" s="43">
        <f t="shared" ref="S5:T5" si="16">R5/1000</f>
        <v>0</v>
      </c>
      <c r="T5" s="44">
        <f t="shared" si="16"/>
        <v>0</v>
      </c>
      <c r="U5" s="30">
        <f t="shared" si="6"/>
        <v>6600000</v>
      </c>
      <c r="V5" s="54">
        <f t="shared" ref="V5:V18" si="17">U5</f>
        <v>6600000</v>
      </c>
      <c r="W5" s="32">
        <v>0</v>
      </c>
      <c r="X5" s="24"/>
      <c r="Y5" s="50">
        <v>2025</v>
      </c>
      <c r="Z5" s="30">
        <f t="shared" si="7"/>
        <v>7009500</v>
      </c>
      <c r="AA5" s="34">
        <f t="shared" si="8"/>
        <v>4</v>
      </c>
      <c r="AC5" s="55"/>
      <c r="AD5" s="56"/>
      <c r="AE5" s="57"/>
    </row>
    <row r="6" spans="1:31" ht="15.75" customHeight="1" x14ac:dyDescent="0.15">
      <c r="A6" s="35" t="s">
        <v>3</v>
      </c>
      <c r="B6" s="36">
        <v>45078</v>
      </c>
      <c r="C6" s="35">
        <v>2023</v>
      </c>
      <c r="D6" s="37" t="s">
        <v>31</v>
      </c>
      <c r="E6" s="37" t="s">
        <v>45</v>
      </c>
      <c r="F6" s="38" t="s">
        <v>45</v>
      </c>
      <c r="G6" s="17" t="str">
        <f t="shared" si="0"/>
        <v>No</v>
      </c>
      <c r="H6" s="35">
        <v>0</v>
      </c>
      <c r="I6" s="39">
        <v>0</v>
      </c>
      <c r="J6" s="40"/>
      <c r="K6" s="41"/>
      <c r="L6" s="24"/>
      <c r="M6" s="49" t="s">
        <v>31</v>
      </c>
      <c r="N6" s="41">
        <v>2023</v>
      </c>
      <c r="O6" s="26">
        <f t="shared" si="1"/>
        <v>7</v>
      </c>
      <c r="P6" s="26">
        <f t="shared" si="2"/>
        <v>5</v>
      </c>
      <c r="Q6" s="26">
        <f t="shared" si="3"/>
        <v>18</v>
      </c>
      <c r="R6" s="27">
        <f t="shared" si="4"/>
        <v>0</v>
      </c>
      <c r="S6" s="43">
        <f t="shared" ref="S6:T6" si="18">R6/1000</f>
        <v>0</v>
      </c>
      <c r="T6" s="44">
        <f t="shared" si="18"/>
        <v>0</v>
      </c>
      <c r="U6" s="30">
        <f t="shared" si="6"/>
        <v>927000</v>
      </c>
      <c r="V6" s="54">
        <f t="shared" si="17"/>
        <v>927000</v>
      </c>
      <c r="W6" s="32">
        <v>0</v>
      </c>
      <c r="X6" s="24"/>
      <c r="Y6" s="50">
        <v>2026</v>
      </c>
      <c r="Z6" s="30">
        <f t="shared" si="7"/>
        <v>0</v>
      </c>
      <c r="AA6" s="34">
        <f t="shared" si="8"/>
        <v>0</v>
      </c>
    </row>
    <row r="7" spans="1:31" ht="15.75" customHeight="1" x14ac:dyDescent="0.15">
      <c r="A7" s="35" t="s">
        <v>3</v>
      </c>
      <c r="B7" s="36">
        <v>45078</v>
      </c>
      <c r="C7" s="35">
        <v>2023</v>
      </c>
      <c r="D7" s="37" t="s">
        <v>31</v>
      </c>
      <c r="E7" s="37" t="s">
        <v>46</v>
      </c>
      <c r="F7" s="38" t="s">
        <v>47</v>
      </c>
      <c r="G7" s="17" t="str">
        <f t="shared" si="0"/>
        <v>Si</v>
      </c>
      <c r="H7" s="35">
        <v>1</v>
      </c>
      <c r="I7" s="39">
        <v>140000</v>
      </c>
      <c r="J7" s="40"/>
      <c r="K7" s="41"/>
      <c r="L7" s="24"/>
      <c r="M7" s="49" t="s">
        <v>48</v>
      </c>
      <c r="N7" s="41">
        <v>2023</v>
      </c>
      <c r="O7" s="26">
        <f t="shared" si="1"/>
        <v>10</v>
      </c>
      <c r="P7" s="26">
        <f t="shared" si="2"/>
        <v>10</v>
      </c>
      <c r="Q7" s="26">
        <f t="shared" si="3"/>
        <v>423</v>
      </c>
      <c r="R7" s="27">
        <f t="shared" si="4"/>
        <v>0</v>
      </c>
      <c r="S7" s="43">
        <f t="shared" ref="S7:T7" si="19">R7/1000</f>
        <v>0</v>
      </c>
      <c r="T7" s="44">
        <f t="shared" si="19"/>
        <v>0</v>
      </c>
      <c r="U7" s="30">
        <f t="shared" si="6"/>
        <v>8907000</v>
      </c>
      <c r="V7" s="54">
        <f t="shared" si="17"/>
        <v>8907000</v>
      </c>
      <c r="W7" s="32">
        <f t="shared" ref="W7:W10" si="20">V7</f>
        <v>8907000</v>
      </c>
      <c r="X7" s="24"/>
      <c r="Y7" s="58" t="s">
        <v>41</v>
      </c>
      <c r="Z7" s="59">
        <f t="shared" ref="Z7:AA7" si="21">SUM(Z2:Z5)</f>
        <v>41052750</v>
      </c>
      <c r="AA7" s="60">
        <f t="shared" si="21"/>
        <v>976</v>
      </c>
    </row>
    <row r="8" spans="1:31" ht="15.75" customHeight="1" x14ac:dyDescent="0.15">
      <c r="A8" s="35" t="s">
        <v>3</v>
      </c>
      <c r="B8" s="36">
        <v>45078</v>
      </c>
      <c r="C8" s="35">
        <v>2023</v>
      </c>
      <c r="D8" s="37" t="s">
        <v>31</v>
      </c>
      <c r="E8" s="37" t="s">
        <v>46</v>
      </c>
      <c r="F8" s="38" t="s">
        <v>49</v>
      </c>
      <c r="G8" s="17" t="str">
        <f t="shared" si="0"/>
        <v>Si</v>
      </c>
      <c r="H8" s="35">
        <v>8</v>
      </c>
      <c r="I8" s="39">
        <v>327000</v>
      </c>
      <c r="J8" s="40"/>
      <c r="K8" s="41"/>
      <c r="L8" s="24"/>
      <c r="M8" s="49" t="s">
        <v>50</v>
      </c>
      <c r="N8" s="41">
        <v>2023</v>
      </c>
      <c r="O8" s="26">
        <f t="shared" si="1"/>
        <v>8</v>
      </c>
      <c r="P8" s="26">
        <f t="shared" si="2"/>
        <v>2</v>
      </c>
      <c r="Q8" s="26">
        <f t="shared" si="3"/>
        <v>2</v>
      </c>
      <c r="R8" s="27">
        <f t="shared" si="4"/>
        <v>0</v>
      </c>
      <c r="S8" s="43">
        <f t="shared" ref="S8:T8" si="22">R8/1000</f>
        <v>0</v>
      </c>
      <c r="T8" s="44">
        <f t="shared" si="22"/>
        <v>0</v>
      </c>
      <c r="U8" s="30">
        <f t="shared" si="6"/>
        <v>360000</v>
      </c>
      <c r="V8" s="61">
        <f t="shared" si="17"/>
        <v>360000</v>
      </c>
      <c r="W8" s="32">
        <f t="shared" si="20"/>
        <v>360000</v>
      </c>
      <c r="X8" s="24"/>
      <c r="Y8" s="24"/>
      <c r="Z8" s="24"/>
      <c r="AA8" s="57"/>
    </row>
    <row r="9" spans="1:31" ht="15.75" customHeight="1" x14ac:dyDescent="0.15">
      <c r="A9" s="35" t="s">
        <v>5</v>
      </c>
      <c r="B9" s="62">
        <v>45170</v>
      </c>
      <c r="C9" s="35">
        <v>2023</v>
      </c>
      <c r="D9" s="37" t="s">
        <v>48</v>
      </c>
      <c r="E9" s="63" t="s">
        <v>51</v>
      </c>
      <c r="F9" s="63" t="s">
        <v>52</v>
      </c>
      <c r="G9" s="17" t="str">
        <f t="shared" si="0"/>
        <v>Si</v>
      </c>
      <c r="H9" s="41">
        <v>35</v>
      </c>
      <c r="I9" s="64">
        <v>950000</v>
      </c>
      <c r="J9" s="40"/>
      <c r="K9" s="41"/>
      <c r="L9" s="24"/>
      <c r="M9" s="65" t="s">
        <v>53</v>
      </c>
      <c r="N9" s="41">
        <v>2023</v>
      </c>
      <c r="O9" s="26">
        <f t="shared" si="1"/>
        <v>8</v>
      </c>
      <c r="P9" s="26">
        <f t="shared" si="2"/>
        <v>6</v>
      </c>
      <c r="Q9" s="26">
        <f t="shared" si="3"/>
        <v>15</v>
      </c>
      <c r="R9" s="27">
        <f t="shared" si="4"/>
        <v>0</v>
      </c>
      <c r="S9" s="43">
        <f t="shared" ref="S9:T9" si="23">R9/1000</f>
        <v>0</v>
      </c>
      <c r="T9" s="44">
        <f t="shared" si="23"/>
        <v>0</v>
      </c>
      <c r="U9" s="30">
        <f t="shared" si="6"/>
        <v>1055000</v>
      </c>
      <c r="V9" s="61">
        <f t="shared" si="17"/>
        <v>1055000</v>
      </c>
      <c r="W9" s="32">
        <f t="shared" si="20"/>
        <v>1055000</v>
      </c>
      <c r="X9" s="24"/>
      <c r="Y9" s="24"/>
      <c r="Z9" s="24"/>
      <c r="AA9" s="57"/>
    </row>
    <row r="10" spans="1:31" ht="15.75" customHeight="1" x14ac:dyDescent="0.15">
      <c r="A10" s="35" t="s">
        <v>5</v>
      </c>
      <c r="B10" s="62">
        <v>45170</v>
      </c>
      <c r="C10" s="35">
        <v>2023</v>
      </c>
      <c r="D10" s="37" t="s">
        <v>48</v>
      </c>
      <c r="E10" s="63" t="s">
        <v>54</v>
      </c>
      <c r="F10" s="37" t="s">
        <v>55</v>
      </c>
      <c r="G10" s="17" t="str">
        <f t="shared" si="0"/>
        <v>Si</v>
      </c>
      <c r="H10" s="41">
        <v>4</v>
      </c>
      <c r="I10" s="64">
        <v>200000</v>
      </c>
      <c r="J10" s="40" t="s">
        <v>56</v>
      </c>
      <c r="K10" s="41"/>
      <c r="L10" s="24"/>
      <c r="M10" s="66" t="s">
        <v>57</v>
      </c>
      <c r="N10" s="41">
        <v>2024</v>
      </c>
      <c r="O10" s="26">
        <f t="shared" si="1"/>
        <v>5</v>
      </c>
      <c r="P10" s="26">
        <f t="shared" si="2"/>
        <v>3</v>
      </c>
      <c r="Q10" s="26">
        <f t="shared" si="3"/>
        <v>6</v>
      </c>
      <c r="R10" s="27">
        <f t="shared" si="4"/>
        <v>0</v>
      </c>
      <c r="S10" s="43">
        <f t="shared" ref="S10:T10" si="24">R10/1000</f>
        <v>0</v>
      </c>
      <c r="T10" s="44">
        <f t="shared" si="24"/>
        <v>0</v>
      </c>
      <c r="U10" s="30">
        <f t="shared" si="6"/>
        <v>120000</v>
      </c>
      <c r="V10" s="61">
        <f t="shared" si="17"/>
        <v>120000</v>
      </c>
      <c r="W10" s="32">
        <f t="shared" si="20"/>
        <v>120000</v>
      </c>
      <c r="X10" s="24"/>
      <c r="Y10" s="24"/>
      <c r="Z10" s="24"/>
      <c r="AA10" s="57"/>
    </row>
    <row r="11" spans="1:31" ht="15.75" customHeight="1" x14ac:dyDescent="0.15">
      <c r="A11" s="35" t="s">
        <v>5</v>
      </c>
      <c r="B11" s="62">
        <v>45170</v>
      </c>
      <c r="C11" s="35">
        <v>2023</v>
      </c>
      <c r="D11" s="37" t="s">
        <v>48</v>
      </c>
      <c r="E11" s="63" t="s">
        <v>58</v>
      </c>
      <c r="F11" s="63" t="s">
        <v>59</v>
      </c>
      <c r="G11" s="17" t="str">
        <f t="shared" si="0"/>
        <v>Si</v>
      </c>
      <c r="H11" s="41">
        <v>10</v>
      </c>
      <c r="I11" s="64">
        <v>600000</v>
      </c>
      <c r="J11" s="40"/>
      <c r="K11" s="41"/>
      <c r="L11" s="24"/>
      <c r="M11" s="67" t="s">
        <v>60</v>
      </c>
      <c r="N11" s="68">
        <v>2024</v>
      </c>
      <c r="O11" s="69">
        <f t="shared" si="1"/>
        <v>17</v>
      </c>
      <c r="P11" s="69">
        <f t="shared" si="2"/>
        <v>16</v>
      </c>
      <c r="Q11" s="69">
        <f t="shared" si="3"/>
        <v>326</v>
      </c>
      <c r="R11" s="70">
        <f t="shared" si="4"/>
        <v>0</v>
      </c>
      <c r="S11" s="71">
        <f t="shared" ref="S11:T11" si="25">R11/1000</f>
        <v>0</v>
      </c>
      <c r="T11" s="72">
        <f t="shared" si="25"/>
        <v>0</v>
      </c>
      <c r="U11" s="73">
        <f t="shared" si="6"/>
        <v>11846000</v>
      </c>
      <c r="V11" s="74">
        <f t="shared" si="17"/>
        <v>11846000</v>
      </c>
      <c r="W11" s="32">
        <f>I65+I66+I67+I68+I69+I70+I72+I75+I76+I77+I78</f>
        <v>5463000</v>
      </c>
      <c r="X11" s="24"/>
      <c r="Y11" s="75">
        <f>W2+W3+W4+W10+W11+W12+W13</f>
        <v>9811250</v>
      </c>
      <c r="Z11" s="24"/>
      <c r="AA11" s="57"/>
    </row>
    <row r="12" spans="1:31" ht="15.75" customHeight="1" x14ac:dyDescent="0.15">
      <c r="A12" s="35" t="s">
        <v>5</v>
      </c>
      <c r="B12" s="62">
        <v>45170</v>
      </c>
      <c r="C12" s="35">
        <v>2023</v>
      </c>
      <c r="D12" s="37" t="s">
        <v>48</v>
      </c>
      <c r="E12" s="63" t="s">
        <v>61</v>
      </c>
      <c r="F12" s="63" t="s">
        <v>62</v>
      </c>
      <c r="G12" s="17" t="str">
        <f t="shared" si="0"/>
        <v>Si</v>
      </c>
      <c r="H12" s="41">
        <v>22</v>
      </c>
      <c r="I12" s="64">
        <v>400000</v>
      </c>
      <c r="J12" s="40"/>
      <c r="K12" s="41"/>
      <c r="L12" s="24"/>
      <c r="M12" s="76" t="s">
        <v>63</v>
      </c>
      <c r="N12" s="41">
        <v>2024</v>
      </c>
      <c r="O12" s="26">
        <f t="shared" si="1"/>
        <v>5</v>
      </c>
      <c r="P12" s="26">
        <f t="shared" si="2"/>
        <v>5</v>
      </c>
      <c r="Q12" s="26">
        <f t="shared" si="3"/>
        <v>39</v>
      </c>
      <c r="R12" s="27">
        <f t="shared" si="4"/>
        <v>0</v>
      </c>
      <c r="S12" s="43">
        <f t="shared" ref="S12:T12" si="26">R12/1000</f>
        <v>0</v>
      </c>
      <c r="T12" s="44">
        <f t="shared" si="26"/>
        <v>0</v>
      </c>
      <c r="U12" s="30">
        <f t="shared" si="6"/>
        <v>1230000</v>
      </c>
      <c r="V12" s="61">
        <f t="shared" si="17"/>
        <v>1230000</v>
      </c>
      <c r="W12" s="32">
        <f t="shared" ref="W12:W18" si="27">V12</f>
        <v>1230000</v>
      </c>
      <c r="X12" s="24"/>
      <c r="Y12" s="75"/>
      <c r="Z12" s="24"/>
      <c r="AA12" s="57"/>
    </row>
    <row r="13" spans="1:31" ht="15.75" customHeight="1" x14ac:dyDescent="0.15">
      <c r="A13" s="35" t="s">
        <v>5</v>
      </c>
      <c r="B13" s="62">
        <v>45170</v>
      </c>
      <c r="C13" s="35">
        <v>2023</v>
      </c>
      <c r="D13" s="37" t="s">
        <v>48</v>
      </c>
      <c r="E13" s="63" t="s">
        <v>64</v>
      </c>
      <c r="F13" s="63" t="s">
        <v>65</v>
      </c>
      <c r="G13" s="17" t="str">
        <f t="shared" si="0"/>
        <v>Si</v>
      </c>
      <c r="H13" s="41">
        <v>25</v>
      </c>
      <c r="I13" s="64">
        <v>990000</v>
      </c>
      <c r="J13" s="40"/>
      <c r="K13" s="41"/>
      <c r="L13" s="24"/>
      <c r="M13" s="76" t="s">
        <v>66</v>
      </c>
      <c r="N13" s="41">
        <v>2024</v>
      </c>
      <c r="O13" s="26">
        <f t="shared" si="1"/>
        <v>10</v>
      </c>
      <c r="P13" s="26">
        <f t="shared" si="2"/>
        <v>8</v>
      </c>
      <c r="Q13" s="26">
        <f t="shared" si="3"/>
        <v>25</v>
      </c>
      <c r="R13" s="27">
        <f t="shared" si="4"/>
        <v>0</v>
      </c>
      <c r="S13" s="43">
        <f t="shared" ref="S13:T13" si="28">R13/1000</f>
        <v>0</v>
      </c>
      <c r="T13" s="44">
        <f t="shared" si="28"/>
        <v>0</v>
      </c>
      <c r="U13" s="30">
        <f t="shared" si="6"/>
        <v>1230000</v>
      </c>
      <c r="V13" s="61">
        <f t="shared" si="17"/>
        <v>1230000</v>
      </c>
      <c r="W13" s="32">
        <f t="shared" si="27"/>
        <v>1230000</v>
      </c>
      <c r="X13" s="24"/>
      <c r="Y13" s="24"/>
      <c r="Z13" s="24"/>
      <c r="AA13" s="57"/>
    </row>
    <row r="14" spans="1:31" ht="33" customHeight="1" x14ac:dyDescent="0.15">
      <c r="A14" s="35" t="s">
        <v>5</v>
      </c>
      <c r="B14" s="62">
        <v>45170</v>
      </c>
      <c r="C14" s="35">
        <v>2023</v>
      </c>
      <c r="D14" s="37" t="s">
        <v>48</v>
      </c>
      <c r="E14" s="63" t="s">
        <v>67</v>
      </c>
      <c r="F14" s="63" t="s">
        <v>68</v>
      </c>
      <c r="G14" s="17" t="str">
        <f t="shared" si="0"/>
        <v>Si</v>
      </c>
      <c r="H14" s="41">
        <v>44</v>
      </c>
      <c r="I14" s="64">
        <v>1493000</v>
      </c>
      <c r="J14" s="40" t="s">
        <v>69</v>
      </c>
      <c r="K14" s="41"/>
      <c r="L14" s="24"/>
      <c r="M14" s="77" t="s">
        <v>70</v>
      </c>
      <c r="N14" s="78">
        <v>2025</v>
      </c>
      <c r="O14" s="26">
        <f t="shared" si="1"/>
        <v>2</v>
      </c>
      <c r="P14" s="26">
        <f t="shared" si="2"/>
        <v>0</v>
      </c>
      <c r="Q14" s="26">
        <f t="shared" si="3"/>
        <v>0</v>
      </c>
      <c r="R14" s="27">
        <f t="shared" si="4"/>
        <v>0</v>
      </c>
      <c r="S14" s="43">
        <f t="shared" ref="S14:T14" si="29">R14/1000</f>
        <v>0</v>
      </c>
      <c r="T14" s="44">
        <f t="shared" si="29"/>
        <v>0</v>
      </c>
      <c r="U14" s="30">
        <f t="shared" si="6"/>
        <v>0</v>
      </c>
      <c r="V14" s="61">
        <f t="shared" si="17"/>
        <v>0</v>
      </c>
      <c r="W14" s="32">
        <f t="shared" si="27"/>
        <v>0</v>
      </c>
      <c r="X14" s="24"/>
      <c r="Y14" s="24"/>
      <c r="Z14" s="24"/>
      <c r="AA14" s="57"/>
    </row>
    <row r="15" spans="1:31" ht="15.75" customHeight="1" x14ac:dyDescent="0.15">
      <c r="A15" s="35" t="s">
        <v>5</v>
      </c>
      <c r="B15" s="62">
        <v>45170</v>
      </c>
      <c r="C15" s="35">
        <v>2023</v>
      </c>
      <c r="D15" s="37" t="s">
        <v>48</v>
      </c>
      <c r="E15" s="63" t="s">
        <v>71</v>
      </c>
      <c r="F15" s="63" t="s">
        <v>72</v>
      </c>
      <c r="G15" s="17" t="str">
        <f t="shared" si="0"/>
        <v>Si</v>
      </c>
      <c r="H15" s="41">
        <v>170</v>
      </c>
      <c r="I15" s="64">
        <v>1300000</v>
      </c>
      <c r="J15" s="40"/>
      <c r="K15" s="41"/>
      <c r="L15" s="24"/>
      <c r="M15" s="79" t="s">
        <v>73</v>
      </c>
      <c r="N15" s="80">
        <v>2025</v>
      </c>
      <c r="O15" s="26">
        <f t="shared" si="1"/>
        <v>4</v>
      </c>
      <c r="P15" s="26">
        <f t="shared" si="2"/>
        <v>4</v>
      </c>
      <c r="Q15" s="26">
        <f t="shared" si="3"/>
        <v>4</v>
      </c>
      <c r="R15" s="27">
        <f t="shared" si="4"/>
        <v>0</v>
      </c>
      <c r="S15" s="43">
        <f t="shared" ref="S15:T15" si="30">R15/1000</f>
        <v>0</v>
      </c>
      <c r="T15" s="44">
        <f t="shared" si="30"/>
        <v>0</v>
      </c>
      <c r="U15" s="30">
        <f t="shared" si="6"/>
        <v>422000</v>
      </c>
      <c r="V15" s="61">
        <f t="shared" si="17"/>
        <v>422000</v>
      </c>
      <c r="W15" s="32">
        <f t="shared" si="27"/>
        <v>422000</v>
      </c>
      <c r="X15" s="24"/>
      <c r="Y15" s="24"/>
      <c r="Z15" s="24"/>
      <c r="AA15" s="57"/>
    </row>
    <row r="16" spans="1:31" ht="15.75" customHeight="1" x14ac:dyDescent="0.15">
      <c r="A16" s="35" t="s">
        <v>5</v>
      </c>
      <c r="B16" s="62">
        <v>45170</v>
      </c>
      <c r="C16" s="35">
        <v>2023</v>
      </c>
      <c r="D16" s="37" t="s">
        <v>48</v>
      </c>
      <c r="E16" s="63" t="s">
        <v>74</v>
      </c>
      <c r="F16" s="63" t="s">
        <v>75</v>
      </c>
      <c r="G16" s="17" t="str">
        <f t="shared" si="0"/>
        <v>Si</v>
      </c>
      <c r="H16" s="41">
        <v>20</v>
      </c>
      <c r="I16" s="64">
        <v>1580000</v>
      </c>
      <c r="J16" s="40"/>
      <c r="K16" s="41"/>
      <c r="L16" s="24"/>
      <c r="M16" s="81" t="s">
        <v>76</v>
      </c>
      <c r="N16" s="82">
        <v>2025</v>
      </c>
      <c r="O16" s="26">
        <f t="shared" si="1"/>
        <v>1</v>
      </c>
      <c r="P16" s="26">
        <f t="shared" si="2"/>
        <v>1</v>
      </c>
      <c r="Q16" s="26">
        <f t="shared" si="3"/>
        <v>1</v>
      </c>
      <c r="R16" s="27">
        <f t="shared" si="4"/>
        <v>0</v>
      </c>
      <c r="S16" s="43">
        <f t="shared" ref="S16:T16" si="31">R16/1000</f>
        <v>0</v>
      </c>
      <c r="T16" s="44">
        <f t="shared" si="31"/>
        <v>0</v>
      </c>
      <c r="U16" s="30">
        <f t="shared" si="6"/>
        <v>20000</v>
      </c>
      <c r="V16" s="61">
        <f t="shared" si="17"/>
        <v>20000</v>
      </c>
      <c r="W16" s="32">
        <f t="shared" si="27"/>
        <v>20000</v>
      </c>
      <c r="X16" s="24"/>
      <c r="Y16" s="24"/>
      <c r="Z16" s="24"/>
      <c r="AA16" s="57"/>
    </row>
    <row r="17" spans="1:23" ht="15.75" customHeight="1" x14ac:dyDescent="0.15">
      <c r="A17" s="35" t="s">
        <v>5</v>
      </c>
      <c r="B17" s="62">
        <v>45170</v>
      </c>
      <c r="C17" s="35">
        <v>2023</v>
      </c>
      <c r="D17" s="37" t="s">
        <v>48</v>
      </c>
      <c r="E17" s="63" t="s">
        <v>77</v>
      </c>
      <c r="F17" s="63" t="s">
        <v>78</v>
      </c>
      <c r="G17" s="17" t="str">
        <f t="shared" si="0"/>
        <v>Si</v>
      </c>
      <c r="H17" s="41">
        <v>37</v>
      </c>
      <c r="I17" s="64">
        <v>744000</v>
      </c>
      <c r="J17" s="40"/>
      <c r="K17" s="41"/>
      <c r="M17" s="81" t="s">
        <v>79</v>
      </c>
      <c r="N17" s="82">
        <v>2025</v>
      </c>
      <c r="O17" s="23">
        <f t="shared" si="1"/>
        <v>6</v>
      </c>
      <c r="P17" s="23">
        <f t="shared" si="2"/>
        <v>6</v>
      </c>
      <c r="Q17" s="23">
        <f t="shared" si="3"/>
        <v>202</v>
      </c>
      <c r="R17" s="83">
        <f t="shared" si="4"/>
        <v>0</v>
      </c>
      <c r="S17" s="84">
        <f t="shared" ref="S17:T17" si="32">R17/1000</f>
        <v>0</v>
      </c>
      <c r="T17" s="85">
        <f t="shared" si="32"/>
        <v>0</v>
      </c>
      <c r="U17" s="86">
        <f t="shared" si="6"/>
        <v>3173500</v>
      </c>
      <c r="V17" s="87">
        <f t="shared" si="17"/>
        <v>3173500</v>
      </c>
      <c r="W17" s="88">
        <f t="shared" si="27"/>
        <v>3173500</v>
      </c>
    </row>
    <row r="18" spans="1:23" ht="37.5" customHeight="1" x14ac:dyDescent="0.15">
      <c r="A18" s="35" t="s">
        <v>5</v>
      </c>
      <c r="B18" s="62">
        <v>45170</v>
      </c>
      <c r="C18" s="35">
        <v>2023</v>
      </c>
      <c r="D18" s="37" t="s">
        <v>48</v>
      </c>
      <c r="E18" s="37" t="s">
        <v>80</v>
      </c>
      <c r="F18" s="63" t="s">
        <v>81</v>
      </c>
      <c r="G18" s="17" t="str">
        <f t="shared" si="0"/>
        <v>Si</v>
      </c>
      <c r="H18" s="41">
        <v>56</v>
      </c>
      <c r="I18" s="64">
        <v>650000</v>
      </c>
      <c r="J18" s="40" t="s">
        <v>82</v>
      </c>
      <c r="K18" s="41"/>
      <c r="M18" s="89" t="s">
        <v>83</v>
      </c>
      <c r="N18" s="90">
        <v>2025</v>
      </c>
      <c r="O18" s="23">
        <f t="shared" si="1"/>
        <v>15</v>
      </c>
      <c r="P18" s="23">
        <f t="shared" si="2"/>
        <v>15</v>
      </c>
      <c r="Q18" s="23">
        <f t="shared" si="3"/>
        <v>118</v>
      </c>
      <c r="R18" s="83">
        <f t="shared" si="4"/>
        <v>0</v>
      </c>
      <c r="S18" s="84">
        <f t="shared" ref="S18:T18" si="33">R18/1000</f>
        <v>0</v>
      </c>
      <c r="T18" s="85">
        <f t="shared" si="33"/>
        <v>0</v>
      </c>
      <c r="U18" s="86">
        <f t="shared" si="6"/>
        <v>3394000</v>
      </c>
      <c r="V18" s="87">
        <f t="shared" si="17"/>
        <v>3394000</v>
      </c>
      <c r="W18" s="88">
        <f t="shared" si="27"/>
        <v>3394000</v>
      </c>
    </row>
    <row r="19" spans="1:23" ht="15.75" customHeight="1" x14ac:dyDescent="0.15">
      <c r="A19" s="35" t="s">
        <v>3</v>
      </c>
      <c r="B19" s="36">
        <v>45231</v>
      </c>
      <c r="C19" s="35">
        <v>2023</v>
      </c>
      <c r="D19" s="37" t="s">
        <v>44</v>
      </c>
      <c r="E19" s="37" t="s">
        <v>84</v>
      </c>
      <c r="F19" s="37" t="s">
        <v>85</v>
      </c>
      <c r="G19" s="17" t="str">
        <f t="shared" si="0"/>
        <v>Si</v>
      </c>
      <c r="H19" s="2">
        <v>3</v>
      </c>
      <c r="I19" s="91">
        <v>50000</v>
      </c>
      <c r="J19" s="40"/>
      <c r="K19" s="41"/>
      <c r="M19" s="92"/>
      <c r="N19" s="93"/>
      <c r="O19" s="93"/>
      <c r="P19" s="93"/>
      <c r="Q19" s="93"/>
      <c r="R19" s="93"/>
      <c r="S19" s="93"/>
      <c r="T19" s="93"/>
      <c r="U19" s="93"/>
      <c r="V19" s="93"/>
      <c r="W19" s="94"/>
    </row>
    <row r="20" spans="1:23" ht="15.75" customHeight="1" x14ac:dyDescent="0.15">
      <c r="A20" s="35" t="s">
        <v>3</v>
      </c>
      <c r="B20" s="36">
        <v>45231</v>
      </c>
      <c r="C20" s="35">
        <v>2023</v>
      </c>
      <c r="D20" s="37" t="s">
        <v>44</v>
      </c>
      <c r="E20" s="37" t="s">
        <v>86</v>
      </c>
      <c r="F20" s="37" t="s">
        <v>87</v>
      </c>
      <c r="G20" s="17" t="str">
        <f t="shared" si="0"/>
        <v>Si</v>
      </c>
      <c r="H20" s="95">
        <v>8</v>
      </c>
      <c r="I20" s="91">
        <v>500000</v>
      </c>
      <c r="J20" s="40"/>
      <c r="K20" s="41"/>
      <c r="M20" s="96" t="s">
        <v>41</v>
      </c>
      <c r="N20" s="97"/>
      <c r="O20" s="98">
        <f t="shared" ref="O20:W20" si="34">SUM(O2:O19)</f>
        <v>123</v>
      </c>
      <c r="P20" s="98">
        <f t="shared" si="34"/>
        <v>98</v>
      </c>
      <c r="Q20" s="98">
        <f t="shared" si="34"/>
        <v>1297</v>
      </c>
      <c r="R20" s="98">
        <f t="shared" si="34"/>
        <v>10032</v>
      </c>
      <c r="S20" s="99">
        <f t="shared" si="34"/>
        <v>10.032</v>
      </c>
      <c r="T20" s="100">
        <f t="shared" si="34"/>
        <v>1.0031999999999999E-2</v>
      </c>
      <c r="U20" s="101">
        <f t="shared" si="34"/>
        <v>41551500</v>
      </c>
      <c r="V20" s="101">
        <f t="shared" si="34"/>
        <v>41052750</v>
      </c>
      <c r="W20" s="101">
        <f t="shared" si="34"/>
        <v>27142750</v>
      </c>
    </row>
    <row r="21" spans="1:23" ht="15.75" customHeight="1" x14ac:dyDescent="0.15">
      <c r="A21" s="35" t="s">
        <v>3</v>
      </c>
      <c r="B21" s="36">
        <v>45231</v>
      </c>
      <c r="C21" s="35">
        <v>2023</v>
      </c>
      <c r="D21" s="37" t="s">
        <v>44</v>
      </c>
      <c r="E21" s="37" t="s">
        <v>88</v>
      </c>
      <c r="F21" s="37" t="s">
        <v>89</v>
      </c>
      <c r="G21" s="17" t="str">
        <f t="shared" si="0"/>
        <v>Si</v>
      </c>
      <c r="H21" s="2">
        <v>30</v>
      </c>
      <c r="I21" s="91">
        <v>3000000</v>
      </c>
      <c r="J21" s="40"/>
      <c r="K21" s="41"/>
    </row>
    <row r="22" spans="1:23" ht="15.75" customHeight="1" x14ac:dyDescent="0.15">
      <c r="A22" s="35" t="s">
        <v>3</v>
      </c>
      <c r="B22" s="36">
        <v>45231</v>
      </c>
      <c r="C22" s="35">
        <v>2023</v>
      </c>
      <c r="D22" s="37" t="s">
        <v>44</v>
      </c>
      <c r="E22" s="37" t="s">
        <v>90</v>
      </c>
      <c r="F22" s="37" t="s">
        <v>91</v>
      </c>
      <c r="G22" s="17" t="str">
        <f t="shared" si="0"/>
        <v>Si</v>
      </c>
      <c r="H22" s="2">
        <v>2</v>
      </c>
      <c r="I22" s="91">
        <v>650000</v>
      </c>
      <c r="J22" s="40"/>
      <c r="K22" s="41"/>
    </row>
    <row r="23" spans="1:23" ht="15.75" customHeight="1" x14ac:dyDescent="0.15">
      <c r="A23" s="35" t="s">
        <v>3</v>
      </c>
      <c r="B23" s="36">
        <v>45231</v>
      </c>
      <c r="C23" s="35">
        <v>2023</v>
      </c>
      <c r="D23" s="37" t="s">
        <v>44</v>
      </c>
      <c r="E23" s="37" t="s">
        <v>42</v>
      </c>
      <c r="F23" s="37" t="s">
        <v>43</v>
      </c>
      <c r="G23" s="17" t="str">
        <f t="shared" si="0"/>
        <v>Si</v>
      </c>
      <c r="H23" s="2">
        <v>45</v>
      </c>
      <c r="I23" s="91">
        <v>2400000</v>
      </c>
      <c r="J23" s="40"/>
      <c r="K23" s="41"/>
    </row>
    <row r="24" spans="1:23" ht="15.75" customHeight="1" x14ac:dyDescent="0.15">
      <c r="A24" s="35" t="s">
        <v>5</v>
      </c>
      <c r="B24" s="36">
        <v>45261</v>
      </c>
      <c r="C24" s="35">
        <v>2023</v>
      </c>
      <c r="D24" s="37" t="s">
        <v>50</v>
      </c>
      <c r="E24" s="63" t="s">
        <v>92</v>
      </c>
      <c r="F24" s="37"/>
      <c r="G24" s="17" t="str">
        <f t="shared" si="0"/>
        <v>No</v>
      </c>
      <c r="H24" s="102">
        <v>0</v>
      </c>
      <c r="I24" s="64">
        <v>0</v>
      </c>
      <c r="J24" s="40"/>
      <c r="K24" s="41"/>
    </row>
    <row r="25" spans="1:23" ht="15.75" customHeight="1" x14ac:dyDescent="0.15">
      <c r="A25" s="35" t="s">
        <v>5</v>
      </c>
      <c r="B25" s="36">
        <v>45261</v>
      </c>
      <c r="C25" s="35">
        <v>2023</v>
      </c>
      <c r="D25" s="37" t="s">
        <v>50</v>
      </c>
      <c r="E25" s="63" t="s">
        <v>93</v>
      </c>
      <c r="F25" s="37" t="s">
        <v>94</v>
      </c>
      <c r="G25" s="17" t="str">
        <f t="shared" si="0"/>
        <v>No</v>
      </c>
      <c r="H25" s="102">
        <v>0</v>
      </c>
      <c r="I25" s="64">
        <v>0</v>
      </c>
      <c r="J25" s="40"/>
      <c r="K25" s="41"/>
    </row>
    <row r="26" spans="1:23" ht="15.75" customHeight="1" x14ac:dyDescent="0.15">
      <c r="A26" s="35" t="s">
        <v>5</v>
      </c>
      <c r="B26" s="36">
        <v>45261</v>
      </c>
      <c r="C26" s="35">
        <v>2023</v>
      </c>
      <c r="D26" s="37" t="s">
        <v>50</v>
      </c>
      <c r="E26" s="37" t="s">
        <v>80</v>
      </c>
      <c r="F26" s="37" t="s">
        <v>95</v>
      </c>
      <c r="G26" s="17" t="str">
        <f t="shared" si="0"/>
        <v>Si</v>
      </c>
      <c r="H26" s="102">
        <v>1</v>
      </c>
      <c r="I26" s="64">
        <v>60000</v>
      </c>
      <c r="J26" s="40"/>
      <c r="K26" s="41"/>
    </row>
    <row r="27" spans="1:23" ht="15.75" customHeight="1" x14ac:dyDescent="0.15">
      <c r="A27" s="35" t="s">
        <v>5</v>
      </c>
      <c r="B27" s="36">
        <v>45261</v>
      </c>
      <c r="C27" s="35">
        <v>2023</v>
      </c>
      <c r="D27" s="37" t="s">
        <v>50</v>
      </c>
      <c r="E27" s="63" t="s">
        <v>96</v>
      </c>
      <c r="F27" s="37"/>
      <c r="G27" s="17" t="str">
        <f t="shared" si="0"/>
        <v>No</v>
      </c>
      <c r="H27" s="102">
        <v>0</v>
      </c>
      <c r="I27" s="64">
        <v>0</v>
      </c>
      <c r="J27" s="40"/>
      <c r="K27" s="41"/>
    </row>
    <row r="28" spans="1:23" ht="15.75" customHeight="1" x14ac:dyDescent="0.15">
      <c r="A28" s="35" t="s">
        <v>5</v>
      </c>
      <c r="B28" s="36">
        <v>45261</v>
      </c>
      <c r="C28" s="35">
        <v>2023</v>
      </c>
      <c r="D28" s="37" t="s">
        <v>50</v>
      </c>
      <c r="E28" s="63" t="s">
        <v>97</v>
      </c>
      <c r="F28" s="37"/>
      <c r="G28" s="17" t="str">
        <f t="shared" si="0"/>
        <v>No</v>
      </c>
      <c r="H28" s="102">
        <v>0</v>
      </c>
      <c r="I28" s="64">
        <v>0</v>
      </c>
      <c r="J28" s="40"/>
      <c r="K28" s="41"/>
    </row>
    <row r="29" spans="1:23" ht="15.75" customHeight="1" x14ac:dyDescent="0.15">
      <c r="A29" s="35" t="s">
        <v>5</v>
      </c>
      <c r="B29" s="36">
        <v>45261</v>
      </c>
      <c r="C29" s="35">
        <v>2023</v>
      </c>
      <c r="D29" s="37" t="s">
        <v>50</v>
      </c>
      <c r="E29" s="37" t="s">
        <v>98</v>
      </c>
      <c r="F29" s="37" t="s">
        <v>99</v>
      </c>
      <c r="G29" s="17" t="str">
        <f t="shared" si="0"/>
        <v>Si</v>
      </c>
      <c r="H29" s="102">
        <v>1</v>
      </c>
      <c r="I29" s="64">
        <v>300000</v>
      </c>
      <c r="J29" s="40"/>
      <c r="K29" s="41"/>
    </row>
    <row r="30" spans="1:23" ht="15.75" customHeight="1" x14ac:dyDescent="0.15">
      <c r="A30" s="35" t="s">
        <v>5</v>
      </c>
      <c r="B30" s="36">
        <v>45261</v>
      </c>
      <c r="C30" s="35">
        <v>2023</v>
      </c>
      <c r="D30" s="37" t="s">
        <v>50</v>
      </c>
      <c r="E30" s="63" t="s">
        <v>100</v>
      </c>
      <c r="F30" s="37"/>
      <c r="G30" s="17" t="str">
        <f t="shared" si="0"/>
        <v>No</v>
      </c>
      <c r="H30" s="102">
        <v>0</v>
      </c>
      <c r="I30" s="64">
        <v>0</v>
      </c>
      <c r="J30" s="40"/>
      <c r="K30" s="41"/>
    </row>
    <row r="31" spans="1:23" ht="15.75" customHeight="1" x14ac:dyDescent="0.15">
      <c r="A31" s="35" t="s">
        <v>5</v>
      </c>
      <c r="B31" s="36">
        <v>45261</v>
      </c>
      <c r="C31" s="35">
        <v>2023</v>
      </c>
      <c r="D31" s="37" t="s">
        <v>50</v>
      </c>
      <c r="E31" s="63" t="s">
        <v>101</v>
      </c>
      <c r="F31" s="37"/>
      <c r="G31" s="17" t="str">
        <f t="shared" si="0"/>
        <v>No</v>
      </c>
      <c r="H31" s="102">
        <v>0</v>
      </c>
      <c r="I31" s="64">
        <v>0</v>
      </c>
      <c r="J31" s="40"/>
      <c r="K31" s="41"/>
    </row>
    <row r="32" spans="1:23" ht="15.75" customHeight="1" x14ac:dyDescent="0.15">
      <c r="A32" s="35" t="s">
        <v>5</v>
      </c>
      <c r="B32" s="36">
        <v>45261</v>
      </c>
      <c r="C32" s="35">
        <v>2023</v>
      </c>
      <c r="D32" s="63" t="s">
        <v>53</v>
      </c>
      <c r="E32" s="63" t="s">
        <v>92</v>
      </c>
      <c r="F32" s="37"/>
      <c r="G32" s="17" t="str">
        <f t="shared" si="0"/>
        <v>Si</v>
      </c>
      <c r="H32" s="102">
        <v>1</v>
      </c>
      <c r="I32" s="103">
        <v>30000</v>
      </c>
      <c r="J32" s="40"/>
      <c r="K32" s="41"/>
    </row>
    <row r="33" spans="1:11" ht="15.75" customHeight="1" x14ac:dyDescent="0.15">
      <c r="A33" s="35" t="s">
        <v>5</v>
      </c>
      <c r="B33" s="36">
        <v>45261</v>
      </c>
      <c r="C33" s="35">
        <v>2023</v>
      </c>
      <c r="D33" s="63" t="s">
        <v>53</v>
      </c>
      <c r="E33" s="63" t="s">
        <v>93</v>
      </c>
      <c r="F33" s="37" t="s">
        <v>94</v>
      </c>
      <c r="G33" s="17" t="str">
        <f t="shared" si="0"/>
        <v>No</v>
      </c>
      <c r="H33" s="102">
        <v>0</v>
      </c>
      <c r="I33" s="103">
        <v>0</v>
      </c>
      <c r="J33" s="40"/>
      <c r="K33" s="41"/>
    </row>
    <row r="34" spans="1:11" ht="15.75" customHeight="1" x14ac:dyDescent="0.15">
      <c r="A34" s="35" t="s">
        <v>5</v>
      </c>
      <c r="B34" s="36">
        <v>45261</v>
      </c>
      <c r="C34" s="35">
        <v>2023</v>
      </c>
      <c r="D34" s="63" t="s">
        <v>53</v>
      </c>
      <c r="E34" s="37" t="s">
        <v>80</v>
      </c>
      <c r="F34" s="37" t="s">
        <v>95</v>
      </c>
      <c r="G34" s="17" t="str">
        <f t="shared" si="0"/>
        <v>Si</v>
      </c>
      <c r="H34" s="102">
        <v>4</v>
      </c>
      <c r="I34" s="103">
        <v>20000</v>
      </c>
      <c r="J34" s="40"/>
      <c r="K34" s="41"/>
    </row>
    <row r="35" spans="1:11" ht="15.75" customHeight="1" x14ac:dyDescent="0.15">
      <c r="A35" s="35" t="s">
        <v>5</v>
      </c>
      <c r="B35" s="36">
        <v>45261</v>
      </c>
      <c r="C35" s="35">
        <v>2023</v>
      </c>
      <c r="D35" s="63" t="s">
        <v>53</v>
      </c>
      <c r="E35" s="63" t="s">
        <v>96</v>
      </c>
      <c r="F35" s="37"/>
      <c r="G35" s="17" t="str">
        <f t="shared" si="0"/>
        <v>Si</v>
      </c>
      <c r="H35" s="102">
        <v>2</v>
      </c>
      <c r="I35" s="103">
        <v>80000</v>
      </c>
      <c r="J35" s="40"/>
      <c r="K35" s="41"/>
    </row>
    <row r="36" spans="1:11" ht="15.75" customHeight="1" x14ac:dyDescent="0.15">
      <c r="A36" s="35" t="s">
        <v>5</v>
      </c>
      <c r="B36" s="36">
        <v>45261</v>
      </c>
      <c r="C36" s="35">
        <v>2023</v>
      </c>
      <c r="D36" s="63" t="s">
        <v>53</v>
      </c>
      <c r="E36" s="63" t="s">
        <v>97</v>
      </c>
      <c r="F36" s="37"/>
      <c r="G36" s="17" t="str">
        <f t="shared" si="0"/>
        <v>Si</v>
      </c>
      <c r="H36" s="102">
        <v>2</v>
      </c>
      <c r="I36" s="103">
        <v>250000</v>
      </c>
      <c r="J36" s="40"/>
      <c r="K36" s="41"/>
    </row>
    <row r="37" spans="1:11" ht="15.75" customHeight="1" x14ac:dyDescent="0.15">
      <c r="A37" s="35" t="s">
        <v>5</v>
      </c>
      <c r="B37" s="36">
        <v>45261</v>
      </c>
      <c r="C37" s="35">
        <v>2023</v>
      </c>
      <c r="D37" s="63" t="s">
        <v>53</v>
      </c>
      <c r="E37" s="37" t="s">
        <v>98</v>
      </c>
      <c r="F37" s="37" t="s">
        <v>99</v>
      </c>
      <c r="G37" s="17" t="str">
        <f t="shared" si="0"/>
        <v>Si</v>
      </c>
      <c r="H37" s="102">
        <v>2</v>
      </c>
      <c r="I37" s="103">
        <v>75000</v>
      </c>
      <c r="J37" s="40"/>
      <c r="K37" s="41"/>
    </row>
    <row r="38" spans="1:11" ht="15.75" customHeight="1" x14ac:dyDescent="0.15">
      <c r="A38" s="35" t="s">
        <v>5</v>
      </c>
      <c r="B38" s="36">
        <v>45261</v>
      </c>
      <c r="C38" s="35">
        <v>2023</v>
      </c>
      <c r="D38" s="63" t="s">
        <v>53</v>
      </c>
      <c r="E38" s="63" t="s">
        <v>100</v>
      </c>
      <c r="F38" s="37"/>
      <c r="G38" s="17" t="str">
        <f t="shared" si="0"/>
        <v>Si</v>
      </c>
      <c r="H38" s="102">
        <v>4</v>
      </c>
      <c r="I38" s="103">
        <v>600000</v>
      </c>
      <c r="J38" s="40"/>
      <c r="K38" s="41"/>
    </row>
    <row r="39" spans="1:11" ht="15.75" customHeight="1" x14ac:dyDescent="0.15">
      <c r="A39" s="35" t="s">
        <v>5</v>
      </c>
      <c r="B39" s="36">
        <v>45261</v>
      </c>
      <c r="C39" s="35">
        <v>2023</v>
      </c>
      <c r="D39" s="63" t="s">
        <v>53</v>
      </c>
      <c r="E39" s="63" t="s">
        <v>101</v>
      </c>
      <c r="F39" s="37"/>
      <c r="G39" s="17" t="str">
        <f t="shared" si="0"/>
        <v>No</v>
      </c>
      <c r="H39" s="102">
        <v>0</v>
      </c>
      <c r="I39" s="103">
        <v>0</v>
      </c>
      <c r="J39" s="40"/>
      <c r="K39" s="41"/>
    </row>
    <row r="40" spans="1:11" ht="15.75" customHeight="1" x14ac:dyDescent="0.15">
      <c r="A40" s="35" t="s">
        <v>5</v>
      </c>
      <c r="B40" s="36">
        <v>45444</v>
      </c>
      <c r="C40" s="35">
        <v>2024</v>
      </c>
      <c r="D40" s="37" t="s">
        <v>34</v>
      </c>
      <c r="E40" s="37" t="s">
        <v>80</v>
      </c>
      <c r="F40" s="37" t="s">
        <v>95</v>
      </c>
      <c r="G40" s="17" t="str">
        <f t="shared" si="0"/>
        <v>Si</v>
      </c>
      <c r="H40" s="41">
        <v>2</v>
      </c>
      <c r="I40" s="91">
        <v>450000</v>
      </c>
      <c r="J40" s="40" t="s">
        <v>102</v>
      </c>
      <c r="K40" s="41">
        <f>440+512</f>
        <v>952</v>
      </c>
    </row>
    <row r="41" spans="1:11" ht="15.75" customHeight="1" x14ac:dyDescent="0.15">
      <c r="A41" s="35" t="s">
        <v>5</v>
      </c>
      <c r="B41" s="36">
        <v>45444</v>
      </c>
      <c r="C41" s="35">
        <v>2024</v>
      </c>
      <c r="D41" s="37" t="s">
        <v>34</v>
      </c>
      <c r="E41" s="37" t="s">
        <v>103</v>
      </c>
      <c r="F41" s="37" t="s">
        <v>104</v>
      </c>
      <c r="G41" s="17" t="str">
        <f t="shared" si="0"/>
        <v>Si</v>
      </c>
      <c r="H41" s="41">
        <v>1</v>
      </c>
      <c r="I41" s="91">
        <v>160000</v>
      </c>
      <c r="J41" s="40" t="s">
        <v>105</v>
      </c>
      <c r="K41" s="41">
        <v>1040</v>
      </c>
    </row>
    <row r="42" spans="1:11" ht="15.75" customHeight="1" x14ac:dyDescent="0.15">
      <c r="A42" s="35" t="s">
        <v>5</v>
      </c>
      <c r="B42" s="36">
        <v>45444</v>
      </c>
      <c r="C42" s="35">
        <v>2024</v>
      </c>
      <c r="D42" s="37" t="s">
        <v>34</v>
      </c>
      <c r="E42" s="37" t="s">
        <v>98</v>
      </c>
      <c r="F42" s="37" t="s">
        <v>99</v>
      </c>
      <c r="G42" s="17" t="str">
        <f t="shared" si="0"/>
        <v>Si</v>
      </c>
      <c r="H42" s="41">
        <v>1</v>
      </c>
      <c r="I42" s="91">
        <v>210000</v>
      </c>
      <c r="J42" s="40" t="s">
        <v>106</v>
      </c>
      <c r="K42" s="41">
        <v>1500</v>
      </c>
    </row>
    <row r="43" spans="1:11" ht="15.75" customHeight="1" x14ac:dyDescent="0.15">
      <c r="A43" s="35" t="s">
        <v>5</v>
      </c>
      <c r="B43" s="36">
        <v>45444</v>
      </c>
      <c r="C43" s="35">
        <v>2024</v>
      </c>
      <c r="D43" s="37" t="s">
        <v>34</v>
      </c>
      <c r="E43" s="37" t="s">
        <v>107</v>
      </c>
      <c r="F43" s="37" t="s">
        <v>108</v>
      </c>
      <c r="G43" s="17" t="str">
        <f t="shared" si="0"/>
        <v>Si</v>
      </c>
      <c r="H43" s="41">
        <v>2</v>
      </c>
      <c r="I43" s="91">
        <v>300000</v>
      </c>
      <c r="J43" s="40" t="s">
        <v>109</v>
      </c>
      <c r="K43" s="41">
        <v>735</v>
      </c>
    </row>
    <row r="44" spans="1:11" ht="15.75" customHeight="1" x14ac:dyDescent="0.15">
      <c r="A44" s="35" t="s">
        <v>5</v>
      </c>
      <c r="B44" s="36">
        <v>45444</v>
      </c>
      <c r="C44" s="35">
        <v>2024</v>
      </c>
      <c r="D44" s="104" t="s">
        <v>34</v>
      </c>
      <c r="E44" s="63" t="s">
        <v>54</v>
      </c>
      <c r="F44" s="37" t="s">
        <v>55</v>
      </c>
      <c r="G44" s="17" t="str">
        <f t="shared" si="0"/>
        <v>Si</v>
      </c>
      <c r="H44" s="41">
        <v>1</v>
      </c>
      <c r="I44" s="91">
        <v>370000</v>
      </c>
      <c r="J44" s="105" t="s">
        <v>110</v>
      </c>
      <c r="K44" s="41">
        <v>1050</v>
      </c>
    </row>
    <row r="45" spans="1:11" ht="15.75" customHeight="1" x14ac:dyDescent="0.15">
      <c r="A45" s="35" t="s">
        <v>5</v>
      </c>
      <c r="B45" s="36">
        <v>45444</v>
      </c>
      <c r="C45" s="35">
        <v>2024</v>
      </c>
      <c r="D45" s="104" t="s">
        <v>34</v>
      </c>
      <c r="E45" s="37" t="s">
        <v>111</v>
      </c>
      <c r="F45" s="37" t="s">
        <v>112</v>
      </c>
      <c r="G45" s="17" t="str">
        <f t="shared" si="0"/>
        <v>Si</v>
      </c>
      <c r="H45" s="41">
        <v>1</v>
      </c>
      <c r="I45" s="91">
        <v>100000</v>
      </c>
      <c r="J45" s="105" t="s">
        <v>113</v>
      </c>
      <c r="K45" s="41">
        <v>240</v>
      </c>
    </row>
    <row r="46" spans="1:11" ht="15.75" customHeight="1" x14ac:dyDescent="0.15">
      <c r="A46" s="35" t="s">
        <v>5</v>
      </c>
      <c r="B46" s="36">
        <v>45444</v>
      </c>
      <c r="C46" s="35">
        <v>2024</v>
      </c>
      <c r="D46" s="104" t="s">
        <v>34</v>
      </c>
      <c r="E46" s="37" t="s">
        <v>114</v>
      </c>
      <c r="F46" s="37" t="s">
        <v>115</v>
      </c>
      <c r="G46" s="17" t="str">
        <f t="shared" si="0"/>
        <v>Si</v>
      </c>
      <c r="H46" s="41">
        <v>7</v>
      </c>
      <c r="I46" s="91">
        <v>300000</v>
      </c>
      <c r="J46" s="105" t="s">
        <v>116</v>
      </c>
      <c r="K46" s="41">
        <v>3100</v>
      </c>
    </row>
    <row r="47" spans="1:11" ht="15.75" customHeight="1" x14ac:dyDescent="0.15">
      <c r="A47" s="35" t="s">
        <v>5</v>
      </c>
      <c r="B47" s="106">
        <v>45444</v>
      </c>
      <c r="C47" s="35">
        <v>2024</v>
      </c>
      <c r="D47" s="37" t="s">
        <v>34</v>
      </c>
      <c r="E47" s="37" t="s">
        <v>117</v>
      </c>
      <c r="F47" s="37" t="s">
        <v>118</v>
      </c>
      <c r="G47" s="17" t="str">
        <f t="shared" si="0"/>
        <v>Si</v>
      </c>
      <c r="H47" s="41">
        <v>3</v>
      </c>
      <c r="I47" s="91">
        <v>105000</v>
      </c>
      <c r="J47" s="105" t="s">
        <v>119</v>
      </c>
      <c r="K47" s="41">
        <v>121</v>
      </c>
    </row>
    <row r="48" spans="1:11" ht="15.75" customHeight="1" x14ac:dyDescent="0.15">
      <c r="A48" s="35" t="s">
        <v>5</v>
      </c>
      <c r="B48" s="36">
        <v>45444</v>
      </c>
      <c r="C48" s="35">
        <v>2024</v>
      </c>
      <c r="D48" s="104" t="s">
        <v>34</v>
      </c>
      <c r="E48" s="107" t="s">
        <v>120</v>
      </c>
      <c r="F48" s="107" t="s">
        <v>121</v>
      </c>
      <c r="G48" s="17" t="str">
        <f t="shared" si="0"/>
        <v>No</v>
      </c>
      <c r="H48" s="41">
        <v>0</v>
      </c>
      <c r="I48" s="103">
        <v>0</v>
      </c>
      <c r="J48" s="105"/>
      <c r="K48" s="41"/>
    </row>
    <row r="49" spans="1:11" ht="15.75" customHeight="1" x14ac:dyDescent="0.15">
      <c r="A49" s="35" t="s">
        <v>5</v>
      </c>
      <c r="B49" s="36">
        <v>45444</v>
      </c>
      <c r="C49" s="35">
        <v>2024</v>
      </c>
      <c r="D49" s="104" t="s">
        <v>34</v>
      </c>
      <c r="E49" s="107" t="s">
        <v>122</v>
      </c>
      <c r="F49" s="107" t="s">
        <v>123</v>
      </c>
      <c r="G49" s="17" t="str">
        <f t="shared" si="0"/>
        <v>No</v>
      </c>
      <c r="H49" s="41">
        <v>0</v>
      </c>
      <c r="I49" s="103">
        <v>0</v>
      </c>
      <c r="J49" s="105"/>
      <c r="K49" s="41"/>
    </row>
    <row r="50" spans="1:11" ht="15.75" customHeight="1" x14ac:dyDescent="0.15">
      <c r="A50" s="35" t="s">
        <v>5</v>
      </c>
      <c r="B50" s="106">
        <v>45444</v>
      </c>
      <c r="C50" s="35">
        <v>2024</v>
      </c>
      <c r="D50" s="37" t="s">
        <v>34</v>
      </c>
      <c r="E50" s="107" t="s">
        <v>124</v>
      </c>
      <c r="F50" s="107" t="s">
        <v>125</v>
      </c>
      <c r="G50" s="17" t="str">
        <f t="shared" si="0"/>
        <v>No</v>
      </c>
      <c r="H50" s="41">
        <v>0</v>
      </c>
      <c r="I50" s="103">
        <v>0</v>
      </c>
      <c r="J50" s="105"/>
      <c r="K50" s="41"/>
    </row>
    <row r="51" spans="1:11" ht="15.75" customHeight="1" x14ac:dyDescent="0.15">
      <c r="A51" s="35" t="s">
        <v>5</v>
      </c>
      <c r="B51" s="106">
        <v>45444</v>
      </c>
      <c r="C51" s="35">
        <v>2024</v>
      </c>
      <c r="D51" s="37" t="s">
        <v>37</v>
      </c>
      <c r="E51" s="37" t="s">
        <v>114</v>
      </c>
      <c r="F51" s="37" t="s">
        <v>115</v>
      </c>
      <c r="G51" s="17" t="str">
        <f t="shared" si="0"/>
        <v>Si</v>
      </c>
      <c r="H51" s="41">
        <v>3</v>
      </c>
      <c r="I51" s="91">
        <v>125000</v>
      </c>
      <c r="J51" s="105" t="s">
        <v>126</v>
      </c>
      <c r="K51" s="41">
        <v>1200</v>
      </c>
    </row>
    <row r="52" spans="1:11" ht="15.75" customHeight="1" x14ac:dyDescent="0.15">
      <c r="A52" s="35" t="s">
        <v>5</v>
      </c>
      <c r="B52" s="106">
        <v>45444</v>
      </c>
      <c r="C52" s="35">
        <v>2024</v>
      </c>
      <c r="D52" s="37" t="s">
        <v>37</v>
      </c>
      <c r="E52" s="37" t="s">
        <v>117</v>
      </c>
      <c r="F52" s="37" t="s">
        <v>118</v>
      </c>
      <c r="G52" s="17" t="str">
        <f t="shared" si="0"/>
        <v>Si</v>
      </c>
      <c r="H52" s="41">
        <v>2</v>
      </c>
      <c r="I52" s="91">
        <v>70000</v>
      </c>
      <c r="J52" s="105" t="s">
        <v>127</v>
      </c>
      <c r="K52" s="41">
        <v>94</v>
      </c>
    </row>
    <row r="53" spans="1:11" ht="15.75" customHeight="1" x14ac:dyDescent="0.15">
      <c r="A53" s="35" t="s">
        <v>5</v>
      </c>
      <c r="B53" s="106">
        <v>45444</v>
      </c>
      <c r="C53" s="35">
        <v>2024</v>
      </c>
      <c r="D53" s="37" t="s">
        <v>37</v>
      </c>
      <c r="E53" s="37" t="s">
        <v>107</v>
      </c>
      <c r="F53" s="37" t="s">
        <v>108</v>
      </c>
      <c r="G53" s="17" t="str">
        <f t="shared" si="0"/>
        <v>No</v>
      </c>
      <c r="H53" s="41">
        <v>0</v>
      </c>
      <c r="I53" s="103">
        <v>0</v>
      </c>
      <c r="J53" s="105"/>
      <c r="K53" s="41"/>
    </row>
    <row r="54" spans="1:11" ht="15.75" customHeight="1" x14ac:dyDescent="0.15">
      <c r="A54" s="35" t="s">
        <v>5</v>
      </c>
      <c r="B54" s="106">
        <v>45505</v>
      </c>
      <c r="C54" s="35">
        <v>2024</v>
      </c>
      <c r="D54" s="37" t="s">
        <v>40</v>
      </c>
      <c r="E54" s="108" t="s">
        <v>117</v>
      </c>
      <c r="F54" s="108" t="s">
        <v>118</v>
      </c>
      <c r="G54" s="17" t="str">
        <f t="shared" si="0"/>
        <v>No</v>
      </c>
      <c r="H54" s="41"/>
      <c r="I54" s="91"/>
      <c r="J54" s="105"/>
      <c r="K54" s="41"/>
    </row>
    <row r="55" spans="1:11" ht="15.75" customHeight="1" x14ac:dyDescent="0.15">
      <c r="A55" s="35" t="s">
        <v>5</v>
      </c>
      <c r="B55" s="106">
        <v>45505</v>
      </c>
      <c r="C55" s="35">
        <v>2024</v>
      </c>
      <c r="D55" s="37" t="s">
        <v>40</v>
      </c>
      <c r="E55" s="37" t="s">
        <v>80</v>
      </c>
      <c r="F55" s="37" t="s">
        <v>95</v>
      </c>
      <c r="G55" s="17" t="str">
        <f t="shared" si="0"/>
        <v>Si</v>
      </c>
      <c r="H55" s="41">
        <v>6</v>
      </c>
      <c r="I55" s="91">
        <v>52000</v>
      </c>
      <c r="J55" s="105" t="s">
        <v>128</v>
      </c>
      <c r="K55" s="41"/>
    </row>
    <row r="56" spans="1:11" ht="15.75" customHeight="1" x14ac:dyDescent="0.15">
      <c r="A56" s="35" t="s">
        <v>5</v>
      </c>
      <c r="B56" s="106">
        <v>45505</v>
      </c>
      <c r="C56" s="35">
        <v>2024</v>
      </c>
      <c r="D56" s="37" t="s">
        <v>40</v>
      </c>
      <c r="E56" s="108" t="s">
        <v>114</v>
      </c>
      <c r="F56" s="108" t="s">
        <v>115</v>
      </c>
      <c r="G56" s="17" t="str">
        <f t="shared" si="0"/>
        <v>No</v>
      </c>
      <c r="H56" s="41"/>
      <c r="I56" s="91"/>
      <c r="J56" s="105"/>
      <c r="K56" s="41"/>
    </row>
    <row r="57" spans="1:11" ht="15.75" customHeight="1" x14ac:dyDescent="0.15">
      <c r="A57" s="35" t="s">
        <v>5</v>
      </c>
      <c r="B57" s="106">
        <v>45505</v>
      </c>
      <c r="C57" s="35">
        <v>2024</v>
      </c>
      <c r="D57" s="37" t="s">
        <v>40</v>
      </c>
      <c r="E57" s="108" t="s">
        <v>100</v>
      </c>
      <c r="F57" s="108" t="s">
        <v>129</v>
      </c>
      <c r="G57" s="17" t="str">
        <f t="shared" si="0"/>
        <v>No</v>
      </c>
      <c r="H57" s="41"/>
      <c r="I57" s="91"/>
      <c r="J57" s="105"/>
      <c r="K57" s="41"/>
    </row>
    <row r="58" spans="1:11" ht="15.75" customHeight="1" x14ac:dyDescent="0.15">
      <c r="A58" s="35" t="s">
        <v>5</v>
      </c>
      <c r="B58" s="106">
        <v>45505</v>
      </c>
      <c r="C58" s="35">
        <v>2024</v>
      </c>
      <c r="D58" s="37" t="s">
        <v>40</v>
      </c>
      <c r="E58" s="37" t="s">
        <v>77</v>
      </c>
      <c r="F58" s="37" t="s">
        <v>78</v>
      </c>
      <c r="G58" s="17" t="str">
        <f t="shared" si="0"/>
        <v>Si</v>
      </c>
      <c r="H58" s="41">
        <v>1</v>
      </c>
      <c r="I58" s="91">
        <v>25000</v>
      </c>
      <c r="J58" s="105" t="s">
        <v>130</v>
      </c>
      <c r="K58" s="41"/>
    </row>
    <row r="59" spans="1:11" ht="15.75" customHeight="1" x14ac:dyDescent="0.15">
      <c r="A59" s="35" t="s">
        <v>5</v>
      </c>
      <c r="B59" s="106">
        <v>45505</v>
      </c>
      <c r="C59" s="35">
        <v>2024</v>
      </c>
      <c r="D59" s="37" t="s">
        <v>40</v>
      </c>
      <c r="E59" s="37" t="s">
        <v>107</v>
      </c>
      <c r="F59" s="37" t="s">
        <v>108</v>
      </c>
      <c r="G59" s="17" t="str">
        <f t="shared" si="0"/>
        <v>No</v>
      </c>
      <c r="H59" s="41">
        <v>0</v>
      </c>
      <c r="I59" s="64">
        <v>0</v>
      </c>
      <c r="J59" s="105"/>
      <c r="K59" s="41"/>
    </row>
    <row r="60" spans="1:11" ht="15.75" customHeight="1" x14ac:dyDescent="0.15">
      <c r="A60" s="35" t="s">
        <v>5</v>
      </c>
      <c r="B60" s="106">
        <v>45536</v>
      </c>
      <c r="C60" s="35">
        <v>2024</v>
      </c>
      <c r="D60" s="37" t="s">
        <v>57</v>
      </c>
      <c r="E60" s="37" t="s">
        <v>131</v>
      </c>
      <c r="F60" s="37"/>
      <c r="G60" s="41" t="s">
        <v>132</v>
      </c>
      <c r="H60" s="41">
        <v>0</v>
      </c>
      <c r="I60" s="64">
        <v>0</v>
      </c>
      <c r="J60" s="109"/>
      <c r="K60" s="41"/>
    </row>
    <row r="61" spans="1:11" ht="15.75" customHeight="1" x14ac:dyDescent="0.15">
      <c r="A61" s="35" t="s">
        <v>5</v>
      </c>
      <c r="B61" s="106">
        <v>45537</v>
      </c>
      <c r="C61" s="35">
        <v>2024</v>
      </c>
      <c r="D61" s="37" t="s">
        <v>57</v>
      </c>
      <c r="E61" s="37" t="s">
        <v>54</v>
      </c>
      <c r="F61" s="37" t="s">
        <v>55</v>
      </c>
      <c r="G61" s="41" t="s">
        <v>133</v>
      </c>
      <c r="H61" s="41">
        <v>1</v>
      </c>
      <c r="I61" s="91"/>
      <c r="J61" s="109" t="s">
        <v>106</v>
      </c>
      <c r="K61" s="41"/>
    </row>
    <row r="62" spans="1:11" ht="15.75" customHeight="1" x14ac:dyDescent="0.15">
      <c r="A62" s="35" t="s">
        <v>5</v>
      </c>
      <c r="B62" s="106">
        <v>45538</v>
      </c>
      <c r="C62" s="35">
        <v>2024</v>
      </c>
      <c r="D62" s="37" t="s">
        <v>57</v>
      </c>
      <c r="E62" s="37" t="s">
        <v>98</v>
      </c>
      <c r="F62" s="37" t="s">
        <v>99</v>
      </c>
      <c r="G62" s="41" t="s">
        <v>133</v>
      </c>
      <c r="H62" s="41">
        <v>4</v>
      </c>
      <c r="I62" s="91">
        <v>40000</v>
      </c>
      <c r="J62" s="109"/>
      <c r="K62" s="41"/>
    </row>
    <row r="63" spans="1:11" ht="15.75" customHeight="1" x14ac:dyDescent="0.15">
      <c r="A63" s="35" t="s">
        <v>5</v>
      </c>
      <c r="B63" s="106">
        <v>45539</v>
      </c>
      <c r="C63" s="35">
        <v>2024</v>
      </c>
      <c r="D63" s="37" t="s">
        <v>57</v>
      </c>
      <c r="E63" s="37" t="s">
        <v>117</v>
      </c>
      <c r="F63" s="37" t="s">
        <v>118</v>
      </c>
      <c r="G63" s="41" t="s">
        <v>132</v>
      </c>
      <c r="H63" s="41">
        <v>0</v>
      </c>
      <c r="I63" s="64">
        <v>0</v>
      </c>
      <c r="J63" s="109"/>
      <c r="K63" s="41"/>
    </row>
    <row r="64" spans="1:11" ht="15.75" customHeight="1" x14ac:dyDescent="0.15">
      <c r="A64" s="35" t="s">
        <v>5</v>
      </c>
      <c r="B64" s="106">
        <v>45540</v>
      </c>
      <c r="C64" s="35">
        <v>2024</v>
      </c>
      <c r="D64" s="37" t="s">
        <v>57</v>
      </c>
      <c r="E64" s="37" t="s">
        <v>134</v>
      </c>
      <c r="F64" s="37"/>
      <c r="G64" s="41" t="s">
        <v>133</v>
      </c>
      <c r="H64" s="41">
        <v>1</v>
      </c>
      <c r="I64" s="91">
        <v>80000</v>
      </c>
      <c r="J64" s="109" t="s">
        <v>135</v>
      </c>
      <c r="K64" s="41"/>
    </row>
    <row r="65" spans="1:11" ht="15.75" customHeight="1" x14ac:dyDescent="0.15">
      <c r="A65" s="35" t="s">
        <v>5</v>
      </c>
      <c r="B65" s="106">
        <v>45605</v>
      </c>
      <c r="C65" s="35">
        <v>2024</v>
      </c>
      <c r="D65" s="37" t="s">
        <v>60</v>
      </c>
      <c r="E65" s="110" t="s">
        <v>136</v>
      </c>
      <c r="F65" s="110" t="s">
        <v>137</v>
      </c>
      <c r="G65" s="41" t="s">
        <v>133</v>
      </c>
      <c r="H65" s="41">
        <v>72</v>
      </c>
      <c r="I65" s="111">
        <v>1900000</v>
      </c>
      <c r="J65" s="109"/>
      <c r="K65" s="41"/>
    </row>
    <row r="66" spans="1:11" ht="15.75" customHeight="1" x14ac:dyDescent="0.15">
      <c r="A66" s="35" t="s">
        <v>5</v>
      </c>
      <c r="B66" s="106">
        <v>45605</v>
      </c>
      <c r="C66" s="35">
        <v>2024</v>
      </c>
      <c r="D66" s="37" t="s">
        <v>60</v>
      </c>
      <c r="E66" s="112" t="s">
        <v>138</v>
      </c>
      <c r="F66" s="112" t="s">
        <v>68</v>
      </c>
      <c r="G66" s="41" t="s">
        <v>133</v>
      </c>
      <c r="H66" s="41">
        <v>31</v>
      </c>
      <c r="I66" s="113">
        <v>888000</v>
      </c>
      <c r="J66" s="109"/>
      <c r="K66" s="41"/>
    </row>
    <row r="67" spans="1:11" ht="15.75" customHeight="1" x14ac:dyDescent="0.15">
      <c r="A67" s="35" t="s">
        <v>5</v>
      </c>
      <c r="B67" s="106">
        <v>45605</v>
      </c>
      <c r="C67" s="35">
        <v>2024</v>
      </c>
      <c r="D67" s="37" t="s">
        <v>60</v>
      </c>
      <c r="E67" s="110" t="s">
        <v>139</v>
      </c>
      <c r="F67" s="110" t="s">
        <v>140</v>
      </c>
      <c r="G67" s="41" t="s">
        <v>133</v>
      </c>
      <c r="H67" s="41">
        <v>11</v>
      </c>
      <c r="I67" s="111">
        <v>230000</v>
      </c>
      <c r="J67" s="109"/>
      <c r="K67" s="41"/>
    </row>
    <row r="68" spans="1:11" ht="15.75" customHeight="1" x14ac:dyDescent="0.15">
      <c r="A68" s="35" t="s">
        <v>5</v>
      </c>
      <c r="B68" s="106">
        <v>45605</v>
      </c>
      <c r="C68" s="35">
        <v>2024</v>
      </c>
      <c r="D68" s="37" t="s">
        <v>60</v>
      </c>
      <c r="E68" s="112" t="s">
        <v>141</v>
      </c>
      <c r="F68" s="112" t="s">
        <v>142</v>
      </c>
      <c r="G68" s="41" t="s">
        <v>133</v>
      </c>
      <c r="H68" s="41">
        <v>8</v>
      </c>
      <c r="I68" s="113">
        <v>160000</v>
      </c>
      <c r="J68" s="109"/>
      <c r="K68" s="41"/>
    </row>
    <row r="69" spans="1:11" ht="15.75" customHeight="1" x14ac:dyDescent="0.15">
      <c r="A69" s="35" t="s">
        <v>5</v>
      </c>
      <c r="B69" s="106">
        <v>45605</v>
      </c>
      <c r="C69" s="35">
        <v>2024</v>
      </c>
      <c r="D69" s="37" t="s">
        <v>60</v>
      </c>
      <c r="E69" s="110" t="s">
        <v>143</v>
      </c>
      <c r="F69" s="110" t="s">
        <v>144</v>
      </c>
      <c r="G69" s="41" t="s">
        <v>133</v>
      </c>
      <c r="H69" s="41">
        <v>25</v>
      </c>
      <c r="I69" s="111">
        <v>650000</v>
      </c>
      <c r="J69" s="109"/>
      <c r="K69" s="41"/>
    </row>
    <row r="70" spans="1:11" ht="15.75" customHeight="1" x14ac:dyDescent="0.15">
      <c r="A70" s="35" t="s">
        <v>5</v>
      </c>
      <c r="B70" s="106">
        <v>45605</v>
      </c>
      <c r="C70" s="35">
        <v>2024</v>
      </c>
      <c r="D70" s="37" t="s">
        <v>60</v>
      </c>
      <c r="E70" s="112" t="s">
        <v>145</v>
      </c>
      <c r="F70" s="112" t="s">
        <v>55</v>
      </c>
      <c r="G70" s="41" t="s">
        <v>133</v>
      </c>
      <c r="H70" s="41">
        <v>4</v>
      </c>
      <c r="I70" s="113">
        <v>125000</v>
      </c>
      <c r="J70" s="109"/>
      <c r="K70" s="41"/>
    </row>
    <row r="71" spans="1:11" ht="15.75" customHeight="1" x14ac:dyDescent="0.15">
      <c r="A71" s="35" t="s">
        <v>3</v>
      </c>
      <c r="B71" s="106">
        <v>45605</v>
      </c>
      <c r="C71" s="35">
        <v>2024</v>
      </c>
      <c r="D71" s="37" t="s">
        <v>60</v>
      </c>
      <c r="E71" s="110" t="s">
        <v>146</v>
      </c>
      <c r="F71" s="110" t="s">
        <v>147</v>
      </c>
      <c r="G71" s="41" t="s">
        <v>133</v>
      </c>
      <c r="H71" s="41">
        <v>45</v>
      </c>
      <c r="I71" s="111">
        <v>3000000</v>
      </c>
      <c r="J71" s="109"/>
      <c r="K71" s="41"/>
    </row>
    <row r="72" spans="1:11" ht="15.75" customHeight="1" x14ac:dyDescent="0.15">
      <c r="A72" s="35" t="s">
        <v>5</v>
      </c>
      <c r="B72" s="106">
        <v>45605</v>
      </c>
      <c r="C72" s="35">
        <v>2024</v>
      </c>
      <c r="D72" s="37" t="s">
        <v>60</v>
      </c>
      <c r="E72" s="112" t="s">
        <v>148</v>
      </c>
      <c r="F72" s="112" t="s">
        <v>149</v>
      </c>
      <c r="G72" s="41" t="s">
        <v>133</v>
      </c>
      <c r="H72" s="41">
        <v>3</v>
      </c>
      <c r="I72" s="113">
        <v>110000</v>
      </c>
      <c r="J72" s="109"/>
      <c r="K72" s="41"/>
    </row>
    <row r="73" spans="1:11" ht="15.75" customHeight="1" x14ac:dyDescent="0.15">
      <c r="A73" s="35" t="s">
        <v>3</v>
      </c>
      <c r="B73" s="106">
        <v>45605</v>
      </c>
      <c r="C73" s="35">
        <v>2024</v>
      </c>
      <c r="D73" s="37" t="s">
        <v>60</v>
      </c>
      <c r="E73" s="110" t="s">
        <v>42</v>
      </c>
      <c r="F73" s="110" t="s">
        <v>150</v>
      </c>
      <c r="G73" s="41" t="s">
        <v>133</v>
      </c>
      <c r="H73" s="41">
        <v>12</v>
      </c>
      <c r="I73" s="111">
        <v>903000</v>
      </c>
      <c r="J73" s="109"/>
      <c r="K73" s="41"/>
    </row>
    <row r="74" spans="1:11" ht="15.75" customHeight="1" x14ac:dyDescent="0.15">
      <c r="A74" s="35" t="s">
        <v>3</v>
      </c>
      <c r="B74" s="106">
        <v>45605</v>
      </c>
      <c r="C74" s="35">
        <v>2024</v>
      </c>
      <c r="D74" s="37" t="s">
        <v>60</v>
      </c>
      <c r="E74" s="112" t="s">
        <v>151</v>
      </c>
      <c r="F74" s="112" t="s">
        <v>152</v>
      </c>
      <c r="G74" s="41" t="s">
        <v>133</v>
      </c>
      <c r="H74" s="41">
        <v>10</v>
      </c>
      <c r="I74" s="113">
        <v>680000</v>
      </c>
      <c r="J74" s="109"/>
      <c r="K74" s="41"/>
    </row>
    <row r="75" spans="1:11" ht="15.75" customHeight="1" x14ac:dyDescent="0.15">
      <c r="A75" s="35" t="s">
        <v>5</v>
      </c>
      <c r="B75" s="106">
        <v>45605</v>
      </c>
      <c r="C75" s="35">
        <v>2024</v>
      </c>
      <c r="D75" s="37" t="s">
        <v>60</v>
      </c>
      <c r="E75" s="110" t="s">
        <v>153</v>
      </c>
      <c r="F75" s="110" t="s">
        <v>154</v>
      </c>
      <c r="G75" s="41" t="s">
        <v>133</v>
      </c>
      <c r="H75" s="41">
        <v>7</v>
      </c>
      <c r="I75" s="111">
        <v>300000</v>
      </c>
      <c r="J75" s="109"/>
      <c r="K75" s="41"/>
    </row>
    <row r="76" spans="1:11" ht="15.75" customHeight="1" x14ac:dyDescent="0.15">
      <c r="A76" s="35" t="s">
        <v>5</v>
      </c>
      <c r="B76" s="106">
        <v>45605</v>
      </c>
      <c r="C76" s="35">
        <v>2024</v>
      </c>
      <c r="D76" s="37" t="s">
        <v>60</v>
      </c>
      <c r="E76" s="112" t="s">
        <v>155</v>
      </c>
      <c r="F76" s="112" t="s">
        <v>81</v>
      </c>
      <c r="G76" s="41" t="s">
        <v>133</v>
      </c>
      <c r="H76" s="41">
        <v>33</v>
      </c>
      <c r="I76" s="113">
        <v>400000</v>
      </c>
      <c r="J76" s="109"/>
      <c r="K76" s="41"/>
    </row>
    <row r="77" spans="1:11" ht="15.75" customHeight="1" x14ac:dyDescent="0.15">
      <c r="A77" s="35" t="s">
        <v>5</v>
      </c>
      <c r="B77" s="106">
        <v>45605</v>
      </c>
      <c r="C77" s="35">
        <v>2024</v>
      </c>
      <c r="D77" s="37" t="s">
        <v>60</v>
      </c>
      <c r="E77" s="110" t="s">
        <v>156</v>
      </c>
      <c r="F77" s="110" t="s">
        <v>108</v>
      </c>
      <c r="G77" s="41" t="s">
        <v>133</v>
      </c>
      <c r="H77" s="41">
        <v>9</v>
      </c>
      <c r="I77" s="111">
        <v>440000</v>
      </c>
      <c r="J77" s="109"/>
      <c r="K77" s="41"/>
    </row>
    <row r="78" spans="1:11" ht="15.75" customHeight="1" x14ac:dyDescent="0.15">
      <c r="A78" s="35" t="s">
        <v>5</v>
      </c>
      <c r="B78" s="106">
        <v>45605</v>
      </c>
      <c r="C78" s="35">
        <v>2024</v>
      </c>
      <c r="D78" s="37" t="s">
        <v>60</v>
      </c>
      <c r="E78" s="112" t="s">
        <v>157</v>
      </c>
      <c r="F78" s="112" t="s">
        <v>158</v>
      </c>
      <c r="G78" s="41" t="s">
        <v>133</v>
      </c>
      <c r="H78" s="41">
        <v>13</v>
      </c>
      <c r="I78" s="113">
        <v>260000</v>
      </c>
      <c r="J78" s="109"/>
      <c r="K78" s="41"/>
    </row>
    <row r="79" spans="1:11" ht="15.75" customHeight="1" x14ac:dyDescent="0.15">
      <c r="A79" s="35" t="s">
        <v>3</v>
      </c>
      <c r="B79" s="106">
        <v>45605</v>
      </c>
      <c r="C79" s="35">
        <v>2024</v>
      </c>
      <c r="D79" s="37" t="s">
        <v>60</v>
      </c>
      <c r="E79" s="110" t="s">
        <v>159</v>
      </c>
      <c r="F79" s="110" t="s">
        <v>160</v>
      </c>
      <c r="G79" s="41" t="s">
        <v>132</v>
      </c>
      <c r="H79" s="41">
        <v>0</v>
      </c>
      <c r="I79" s="111">
        <v>0</v>
      </c>
      <c r="J79" s="109"/>
      <c r="K79" s="41"/>
    </row>
    <row r="80" spans="1:11" ht="15.75" customHeight="1" x14ac:dyDescent="0.15">
      <c r="A80" s="35" t="s">
        <v>3</v>
      </c>
      <c r="B80" s="106">
        <v>45605</v>
      </c>
      <c r="C80" s="35">
        <v>2024</v>
      </c>
      <c r="D80" s="37" t="s">
        <v>60</v>
      </c>
      <c r="E80" s="112" t="s">
        <v>161</v>
      </c>
      <c r="F80" s="112" t="s">
        <v>162</v>
      </c>
      <c r="G80" s="41" t="s">
        <v>133</v>
      </c>
      <c r="H80" s="41">
        <v>20</v>
      </c>
      <c r="I80" s="113">
        <v>700000</v>
      </c>
      <c r="J80" s="109"/>
      <c r="K80" s="41"/>
    </row>
    <row r="81" spans="1:11" ht="15.75" customHeight="1" x14ac:dyDescent="0.15">
      <c r="A81" s="35" t="s">
        <v>3</v>
      </c>
      <c r="B81" s="106">
        <v>45605</v>
      </c>
      <c r="C81" s="35">
        <v>2024</v>
      </c>
      <c r="D81" s="37" t="s">
        <v>60</v>
      </c>
      <c r="E81" s="110" t="s">
        <v>163</v>
      </c>
      <c r="F81" s="110" t="s">
        <v>164</v>
      </c>
      <c r="G81" s="41" t="s">
        <v>133</v>
      </c>
      <c r="H81" s="41">
        <v>23</v>
      </c>
      <c r="I81" s="111">
        <v>1100000</v>
      </c>
      <c r="J81" s="109"/>
      <c r="K81" s="41"/>
    </row>
    <row r="82" spans="1:11" ht="15.75" customHeight="1" x14ac:dyDescent="0.15">
      <c r="A82" s="35" t="s">
        <v>5</v>
      </c>
      <c r="B82" s="114">
        <v>45650</v>
      </c>
      <c r="C82" s="35">
        <v>2024</v>
      </c>
      <c r="D82" s="37" t="s">
        <v>63</v>
      </c>
      <c r="E82" s="112" t="s">
        <v>155</v>
      </c>
      <c r="F82" s="112" t="s">
        <v>81</v>
      </c>
      <c r="G82" s="41" t="s">
        <v>133</v>
      </c>
      <c r="H82" s="41">
        <v>23</v>
      </c>
      <c r="I82" s="113">
        <v>345000</v>
      </c>
      <c r="J82" s="109"/>
      <c r="K82" s="41"/>
    </row>
    <row r="83" spans="1:11" ht="15.75" customHeight="1" x14ac:dyDescent="0.15">
      <c r="A83" s="35" t="s">
        <v>5</v>
      </c>
      <c r="B83" s="114">
        <v>45650</v>
      </c>
      <c r="C83" s="35">
        <v>2024</v>
      </c>
      <c r="D83" s="37" t="s">
        <v>63</v>
      </c>
      <c r="E83" s="110" t="s">
        <v>153</v>
      </c>
      <c r="F83" s="110" t="s">
        <v>154</v>
      </c>
      <c r="G83" s="41" t="s">
        <v>133</v>
      </c>
      <c r="H83" s="41">
        <v>6</v>
      </c>
      <c r="I83" s="91">
        <v>270000</v>
      </c>
      <c r="J83" s="109"/>
      <c r="K83" s="41"/>
    </row>
    <row r="84" spans="1:11" ht="15.75" customHeight="1" x14ac:dyDescent="0.15">
      <c r="A84" s="35" t="s">
        <v>5</v>
      </c>
      <c r="B84" s="114">
        <v>45650</v>
      </c>
      <c r="C84" s="35">
        <v>2024</v>
      </c>
      <c r="D84" s="37" t="s">
        <v>63</v>
      </c>
      <c r="E84" s="112" t="s">
        <v>165</v>
      </c>
      <c r="F84" s="115" t="s">
        <v>39</v>
      </c>
      <c r="G84" s="41" t="s">
        <v>133</v>
      </c>
      <c r="H84" s="41">
        <v>3</v>
      </c>
      <c r="I84" s="91">
        <v>190000</v>
      </c>
      <c r="J84" s="109"/>
      <c r="K84" s="41"/>
    </row>
    <row r="85" spans="1:11" ht="15.75" customHeight="1" x14ac:dyDescent="0.15">
      <c r="A85" s="35" t="s">
        <v>5</v>
      </c>
      <c r="B85" s="114">
        <v>45650</v>
      </c>
      <c r="C85" s="35">
        <v>2024</v>
      </c>
      <c r="D85" s="37" t="s">
        <v>63</v>
      </c>
      <c r="E85" s="110" t="s">
        <v>148</v>
      </c>
      <c r="F85" s="110" t="s">
        <v>149</v>
      </c>
      <c r="G85" s="41" t="s">
        <v>133</v>
      </c>
      <c r="H85" s="41">
        <v>3</v>
      </c>
      <c r="I85" s="91">
        <v>75000</v>
      </c>
      <c r="J85" s="109"/>
      <c r="K85" s="41"/>
    </row>
    <row r="86" spans="1:11" ht="15.75" customHeight="1" x14ac:dyDescent="0.15">
      <c r="A86" s="35" t="s">
        <v>5</v>
      </c>
      <c r="B86" s="114">
        <v>45650</v>
      </c>
      <c r="C86" s="35">
        <v>2024</v>
      </c>
      <c r="D86" s="37" t="s">
        <v>63</v>
      </c>
      <c r="E86" s="112" t="s">
        <v>156</v>
      </c>
      <c r="F86" s="112" t="s">
        <v>108</v>
      </c>
      <c r="G86" s="41" t="s">
        <v>133</v>
      </c>
      <c r="H86" s="41">
        <v>4</v>
      </c>
      <c r="I86" s="91">
        <v>350000</v>
      </c>
      <c r="J86" s="109"/>
      <c r="K86" s="41"/>
    </row>
    <row r="87" spans="1:11" ht="15.75" customHeight="1" x14ac:dyDescent="0.15">
      <c r="A87" s="35" t="s">
        <v>5</v>
      </c>
      <c r="B87" s="114">
        <v>45650</v>
      </c>
      <c r="C87" s="35">
        <v>2024</v>
      </c>
      <c r="D87" s="37" t="s">
        <v>66</v>
      </c>
      <c r="E87" s="110" t="s">
        <v>131</v>
      </c>
      <c r="F87" s="110" t="s">
        <v>166</v>
      </c>
      <c r="G87" s="41" t="s">
        <v>133</v>
      </c>
      <c r="H87" s="41">
        <v>7</v>
      </c>
      <c r="I87" s="91">
        <v>400000</v>
      </c>
      <c r="J87" s="109"/>
      <c r="K87" s="41"/>
    </row>
    <row r="88" spans="1:11" ht="15.75" customHeight="1" x14ac:dyDescent="0.15">
      <c r="A88" s="35" t="s">
        <v>5</v>
      </c>
      <c r="B88" s="114">
        <v>45650</v>
      </c>
      <c r="C88" s="35">
        <v>2024</v>
      </c>
      <c r="D88" s="37" t="s">
        <v>66</v>
      </c>
      <c r="E88" s="112" t="s">
        <v>139</v>
      </c>
      <c r="F88" s="112" t="s">
        <v>140</v>
      </c>
      <c r="G88" s="41" t="s">
        <v>133</v>
      </c>
      <c r="H88" s="41">
        <v>2</v>
      </c>
      <c r="I88" s="91">
        <v>30000</v>
      </c>
      <c r="J88" s="109"/>
      <c r="K88" s="41"/>
    </row>
    <row r="89" spans="1:11" ht="15.75" customHeight="1" x14ac:dyDescent="0.15">
      <c r="A89" s="35" t="s">
        <v>5</v>
      </c>
      <c r="B89" s="114">
        <v>45650</v>
      </c>
      <c r="C89" s="35">
        <v>2024</v>
      </c>
      <c r="D89" s="37" t="s">
        <v>66</v>
      </c>
      <c r="E89" s="110" t="s">
        <v>145</v>
      </c>
      <c r="F89" s="110" t="s">
        <v>55</v>
      </c>
      <c r="G89" s="41" t="s">
        <v>133</v>
      </c>
      <c r="H89" s="41">
        <v>1</v>
      </c>
      <c r="I89" s="91">
        <v>30000</v>
      </c>
      <c r="J89" s="41"/>
      <c r="K89" s="41"/>
    </row>
    <row r="90" spans="1:11" ht="15.75" customHeight="1" x14ac:dyDescent="0.15">
      <c r="A90" s="35" t="s">
        <v>5</v>
      </c>
      <c r="B90" s="114">
        <v>45650</v>
      </c>
      <c r="C90" s="35">
        <v>2024</v>
      </c>
      <c r="D90" s="37" t="s">
        <v>66</v>
      </c>
      <c r="E90" s="112" t="s">
        <v>101</v>
      </c>
      <c r="F90" s="112"/>
      <c r="G90" s="41" t="s">
        <v>132</v>
      </c>
      <c r="H90" s="41">
        <v>0</v>
      </c>
      <c r="I90" s="91">
        <v>0</v>
      </c>
      <c r="J90" s="41"/>
      <c r="K90" s="41"/>
    </row>
    <row r="91" spans="1:11" ht="15.75" customHeight="1" x14ac:dyDescent="0.15">
      <c r="A91" s="35" t="s">
        <v>5</v>
      </c>
      <c r="B91" s="114">
        <v>45650</v>
      </c>
      <c r="C91" s="35">
        <v>2024</v>
      </c>
      <c r="D91" s="37" t="s">
        <v>66</v>
      </c>
      <c r="E91" s="110" t="s">
        <v>148</v>
      </c>
      <c r="F91" s="110" t="s">
        <v>149</v>
      </c>
      <c r="G91" s="41" t="s">
        <v>133</v>
      </c>
      <c r="H91" s="41">
        <v>1</v>
      </c>
      <c r="I91" s="91">
        <v>60000</v>
      </c>
      <c r="J91" s="41"/>
      <c r="K91" s="41"/>
    </row>
    <row r="92" spans="1:11" ht="15.75" customHeight="1" x14ac:dyDescent="0.15">
      <c r="A92" s="35" t="s">
        <v>5</v>
      </c>
      <c r="B92" s="114">
        <v>45650</v>
      </c>
      <c r="C92" s="35">
        <v>2024</v>
      </c>
      <c r="D92" s="37" t="s">
        <v>66</v>
      </c>
      <c r="E92" s="112" t="s">
        <v>165</v>
      </c>
      <c r="F92" s="115" t="s">
        <v>39</v>
      </c>
      <c r="G92" s="41" t="s">
        <v>133</v>
      </c>
      <c r="H92" s="41">
        <v>3</v>
      </c>
      <c r="I92" s="91">
        <v>65000</v>
      </c>
      <c r="J92" s="41"/>
      <c r="K92" s="41"/>
    </row>
    <row r="93" spans="1:11" ht="15.75" customHeight="1" x14ac:dyDescent="0.15">
      <c r="A93" s="35" t="s">
        <v>5</v>
      </c>
      <c r="B93" s="114">
        <v>45650</v>
      </c>
      <c r="C93" s="35">
        <v>2024</v>
      </c>
      <c r="D93" s="37" t="s">
        <v>66</v>
      </c>
      <c r="E93" s="110" t="s">
        <v>167</v>
      </c>
      <c r="F93" s="110"/>
      <c r="G93" s="41" t="s">
        <v>133</v>
      </c>
      <c r="H93" s="41">
        <v>1</v>
      </c>
      <c r="I93" s="91">
        <v>40000</v>
      </c>
      <c r="J93" s="41"/>
      <c r="K93" s="41"/>
    </row>
    <row r="94" spans="1:11" ht="15.75" customHeight="1" x14ac:dyDescent="0.15">
      <c r="A94" s="35" t="s">
        <v>5</v>
      </c>
      <c r="B94" s="114">
        <v>45650</v>
      </c>
      <c r="C94" s="35">
        <v>2024</v>
      </c>
      <c r="D94" s="37" t="s">
        <v>66</v>
      </c>
      <c r="E94" s="112" t="s">
        <v>168</v>
      </c>
      <c r="F94" s="112" t="s">
        <v>81</v>
      </c>
      <c r="G94" s="41" t="s">
        <v>133</v>
      </c>
      <c r="H94" s="41">
        <v>6</v>
      </c>
      <c r="I94" s="91">
        <v>170000</v>
      </c>
      <c r="J94" s="41"/>
      <c r="K94" s="41"/>
    </row>
    <row r="95" spans="1:11" ht="15.75" customHeight="1" x14ac:dyDescent="0.15">
      <c r="A95" s="35" t="s">
        <v>5</v>
      </c>
      <c r="B95" s="114">
        <v>45650</v>
      </c>
      <c r="C95" s="35">
        <v>2024</v>
      </c>
      <c r="D95" s="37" t="s">
        <v>66</v>
      </c>
      <c r="E95" s="110" t="s">
        <v>98</v>
      </c>
      <c r="F95" s="110" t="s">
        <v>99</v>
      </c>
      <c r="G95" s="41" t="s">
        <v>133</v>
      </c>
      <c r="H95" s="41">
        <v>4</v>
      </c>
      <c r="I95" s="91">
        <v>435000</v>
      </c>
      <c r="J95" s="41"/>
      <c r="K95" s="41"/>
    </row>
    <row r="96" spans="1:11" ht="15.75" customHeight="1" x14ac:dyDescent="0.15">
      <c r="A96" s="35" t="s">
        <v>5</v>
      </c>
      <c r="B96" s="114">
        <v>45650</v>
      </c>
      <c r="C96" s="35">
        <v>2024</v>
      </c>
      <c r="D96" s="37" t="s">
        <v>66</v>
      </c>
      <c r="E96" s="112" t="s">
        <v>153</v>
      </c>
      <c r="F96" s="112" t="s">
        <v>154</v>
      </c>
      <c r="G96" s="41" t="s">
        <v>132</v>
      </c>
      <c r="H96" s="41">
        <v>0</v>
      </c>
      <c r="I96" s="91">
        <v>0</v>
      </c>
      <c r="J96" s="41"/>
      <c r="K96" s="41"/>
    </row>
    <row r="97" spans="1:11" ht="13" x14ac:dyDescent="0.15">
      <c r="A97" s="35" t="s">
        <v>5</v>
      </c>
      <c r="B97" s="116">
        <v>45682</v>
      </c>
      <c r="C97" s="117">
        <v>2025</v>
      </c>
      <c r="D97" s="118" t="s">
        <v>70</v>
      </c>
      <c r="E97" s="118"/>
      <c r="F97" s="118"/>
      <c r="G97" s="118"/>
      <c r="H97" s="118"/>
      <c r="I97" s="119"/>
      <c r="J97" s="118"/>
      <c r="K97" s="118"/>
    </row>
    <row r="98" spans="1:11" ht="13" x14ac:dyDescent="0.15">
      <c r="A98" s="35" t="s">
        <v>5</v>
      </c>
      <c r="B98" s="116">
        <v>45682</v>
      </c>
      <c r="C98" s="117">
        <v>2025</v>
      </c>
      <c r="D98" s="118" t="s">
        <v>70</v>
      </c>
      <c r="E98" s="118"/>
      <c r="F98" s="118"/>
      <c r="G98" s="118"/>
      <c r="H98" s="118"/>
      <c r="I98" s="119"/>
      <c r="J98" s="118"/>
      <c r="K98" s="118"/>
    </row>
    <row r="99" spans="1:11" ht="13" x14ac:dyDescent="0.15">
      <c r="A99" s="35" t="s">
        <v>5</v>
      </c>
      <c r="B99" s="120">
        <v>45689</v>
      </c>
      <c r="C99" s="121">
        <v>2025</v>
      </c>
      <c r="D99" s="118" t="s">
        <v>73</v>
      </c>
      <c r="E99" s="118" t="s">
        <v>169</v>
      </c>
      <c r="F99" s="118"/>
      <c r="G99" s="82" t="s">
        <v>133</v>
      </c>
      <c r="H99" s="118">
        <v>1</v>
      </c>
      <c r="I99" s="119">
        <v>77000</v>
      </c>
      <c r="J99" s="118"/>
      <c r="K99" s="118"/>
    </row>
    <row r="100" spans="1:11" ht="13" x14ac:dyDescent="0.15">
      <c r="A100" s="35" t="s">
        <v>5</v>
      </c>
      <c r="B100" s="120">
        <v>45689</v>
      </c>
      <c r="C100" s="121">
        <v>2025</v>
      </c>
      <c r="D100" s="118" t="s">
        <v>73</v>
      </c>
      <c r="E100" s="122" t="s">
        <v>170</v>
      </c>
      <c r="F100" s="122" t="s">
        <v>171</v>
      </c>
      <c r="G100" s="82" t="s">
        <v>133</v>
      </c>
      <c r="H100" s="118">
        <v>1</v>
      </c>
      <c r="I100" s="119">
        <v>25000</v>
      </c>
      <c r="J100" s="118"/>
      <c r="K100" s="118"/>
    </row>
    <row r="101" spans="1:11" ht="13" x14ac:dyDescent="0.15">
      <c r="A101" s="35" t="s">
        <v>5</v>
      </c>
      <c r="B101" s="120">
        <v>45689</v>
      </c>
      <c r="C101" s="121">
        <v>2025</v>
      </c>
      <c r="D101" s="118" t="s">
        <v>73</v>
      </c>
      <c r="E101" s="118" t="s">
        <v>168</v>
      </c>
      <c r="F101" s="118"/>
      <c r="G101" s="82" t="s">
        <v>133</v>
      </c>
      <c r="H101" s="118">
        <v>1</v>
      </c>
      <c r="I101" s="119">
        <v>120000</v>
      </c>
      <c r="J101" s="118"/>
      <c r="K101" s="118"/>
    </row>
    <row r="102" spans="1:11" ht="13" x14ac:dyDescent="0.15">
      <c r="A102" s="35" t="s">
        <v>5</v>
      </c>
      <c r="B102" s="120">
        <v>45689</v>
      </c>
      <c r="C102" s="121">
        <v>2025</v>
      </c>
      <c r="D102" s="118" t="s">
        <v>73</v>
      </c>
      <c r="E102" s="118" t="s">
        <v>172</v>
      </c>
      <c r="F102" s="118"/>
      <c r="G102" s="82" t="s">
        <v>133</v>
      </c>
      <c r="H102" s="118">
        <v>1</v>
      </c>
      <c r="I102" s="119">
        <v>200000</v>
      </c>
      <c r="J102" s="118"/>
      <c r="K102" s="118"/>
    </row>
    <row r="103" spans="1:11" ht="13" x14ac:dyDescent="0.15">
      <c r="A103" s="35" t="s">
        <v>5</v>
      </c>
      <c r="B103" s="120">
        <v>45839</v>
      </c>
      <c r="C103" s="121">
        <v>2025</v>
      </c>
      <c r="D103" s="123" t="s">
        <v>76</v>
      </c>
      <c r="E103" s="123" t="s">
        <v>173</v>
      </c>
      <c r="F103" s="123"/>
      <c r="G103" s="82" t="s">
        <v>133</v>
      </c>
      <c r="H103" s="124">
        <v>1</v>
      </c>
      <c r="I103" s="125">
        <v>20000</v>
      </c>
      <c r="J103" s="118"/>
      <c r="K103" s="118"/>
    </row>
    <row r="104" spans="1:11" ht="13" x14ac:dyDescent="0.15">
      <c r="A104" s="35" t="s">
        <v>5</v>
      </c>
      <c r="B104" s="126">
        <v>45931</v>
      </c>
      <c r="C104" s="82">
        <v>2025</v>
      </c>
      <c r="D104" s="118" t="s">
        <v>79</v>
      </c>
      <c r="E104" s="118" t="s">
        <v>174</v>
      </c>
      <c r="F104" s="118"/>
      <c r="G104" s="82" t="s">
        <v>133</v>
      </c>
      <c r="H104" s="118">
        <v>8</v>
      </c>
      <c r="I104" s="119">
        <v>1490000</v>
      </c>
      <c r="J104" s="118"/>
      <c r="K104" s="118"/>
    </row>
    <row r="105" spans="1:11" ht="13" x14ac:dyDescent="0.15">
      <c r="A105" s="35" t="s">
        <v>5</v>
      </c>
      <c r="B105" s="126">
        <v>45931</v>
      </c>
      <c r="C105" s="82">
        <v>2025</v>
      </c>
      <c r="D105" s="118" t="s">
        <v>79</v>
      </c>
      <c r="E105" s="118" t="s">
        <v>175</v>
      </c>
      <c r="F105" s="118"/>
      <c r="G105" s="82" t="s">
        <v>133</v>
      </c>
      <c r="H105" s="118">
        <v>4</v>
      </c>
      <c r="I105" s="119">
        <v>77000</v>
      </c>
      <c r="J105" s="118"/>
      <c r="K105" s="118"/>
    </row>
    <row r="106" spans="1:11" ht="13" x14ac:dyDescent="0.15">
      <c r="A106" s="35" t="s">
        <v>5</v>
      </c>
      <c r="B106" s="126">
        <v>45931</v>
      </c>
      <c r="C106" s="82">
        <v>2025</v>
      </c>
      <c r="D106" s="118" t="s">
        <v>79</v>
      </c>
      <c r="E106" s="118" t="s">
        <v>168</v>
      </c>
      <c r="F106" s="118"/>
      <c r="G106" s="82" t="s">
        <v>133</v>
      </c>
      <c r="H106" s="118">
        <v>4</v>
      </c>
      <c r="I106" s="119">
        <v>430000</v>
      </c>
      <c r="J106" s="118"/>
      <c r="K106" s="118"/>
    </row>
    <row r="107" spans="1:11" ht="13" x14ac:dyDescent="0.15">
      <c r="A107" s="35" t="s">
        <v>5</v>
      </c>
      <c r="B107" s="126">
        <v>45931</v>
      </c>
      <c r="C107" s="82">
        <v>2025</v>
      </c>
      <c r="D107" s="118" t="s">
        <v>79</v>
      </c>
      <c r="E107" s="118" t="s">
        <v>176</v>
      </c>
      <c r="F107" s="118"/>
      <c r="G107" s="82" t="s">
        <v>133</v>
      </c>
      <c r="H107" s="118">
        <v>16</v>
      </c>
      <c r="I107" s="119">
        <v>283000</v>
      </c>
      <c r="J107" s="118"/>
      <c r="K107" s="118"/>
    </row>
    <row r="108" spans="1:11" ht="13" x14ac:dyDescent="0.15">
      <c r="A108" s="35" t="s">
        <v>5</v>
      </c>
      <c r="B108" s="126">
        <v>45931</v>
      </c>
      <c r="C108" s="82">
        <v>2025</v>
      </c>
      <c r="D108" s="118" t="s">
        <v>79</v>
      </c>
      <c r="E108" s="118" t="s">
        <v>177</v>
      </c>
      <c r="F108" s="118"/>
      <c r="G108" s="82" t="s">
        <v>133</v>
      </c>
      <c r="H108" s="118">
        <v>154</v>
      </c>
      <c r="I108" s="119">
        <v>343500</v>
      </c>
      <c r="J108" s="118"/>
      <c r="K108" s="118"/>
    </row>
    <row r="109" spans="1:11" ht="13" x14ac:dyDescent="0.15">
      <c r="A109" s="35" t="s">
        <v>5</v>
      </c>
      <c r="B109" s="126">
        <v>45931</v>
      </c>
      <c r="C109" s="82">
        <v>2025</v>
      </c>
      <c r="D109" s="118" t="s">
        <v>79</v>
      </c>
      <c r="E109" s="118" t="s">
        <v>178</v>
      </c>
      <c r="F109" s="118" t="s">
        <v>179</v>
      </c>
      <c r="G109" s="82" t="s">
        <v>133</v>
      </c>
      <c r="H109" s="118">
        <v>16</v>
      </c>
      <c r="I109" s="119">
        <v>550000</v>
      </c>
      <c r="J109" s="118"/>
      <c r="K109" s="118"/>
    </row>
    <row r="110" spans="1:11" ht="13" x14ac:dyDescent="0.15">
      <c r="A110" s="35" t="s">
        <v>5</v>
      </c>
      <c r="B110" s="126">
        <v>45931</v>
      </c>
      <c r="C110" s="82">
        <v>2025</v>
      </c>
      <c r="D110" s="118" t="s">
        <v>83</v>
      </c>
      <c r="E110" s="118" t="s">
        <v>145</v>
      </c>
      <c r="F110" s="118" t="s">
        <v>180</v>
      </c>
      <c r="G110" s="82" t="s">
        <v>133</v>
      </c>
      <c r="H110" s="118">
        <v>2</v>
      </c>
      <c r="I110" s="119">
        <v>20000</v>
      </c>
      <c r="J110" s="118"/>
      <c r="K110" s="118"/>
    </row>
    <row r="111" spans="1:11" ht="13" x14ac:dyDescent="0.15">
      <c r="A111" s="35" t="s">
        <v>3</v>
      </c>
      <c r="B111" s="126">
        <v>45931</v>
      </c>
      <c r="C111" s="82">
        <v>2025</v>
      </c>
      <c r="D111" s="118" t="s">
        <v>83</v>
      </c>
      <c r="E111" s="118" t="s">
        <v>181</v>
      </c>
      <c r="F111" s="118" t="s">
        <v>182</v>
      </c>
      <c r="G111" s="82" t="s">
        <v>133</v>
      </c>
      <c r="H111" s="118">
        <v>3</v>
      </c>
      <c r="I111" s="119">
        <v>735000</v>
      </c>
      <c r="J111" s="118"/>
      <c r="K111" s="118"/>
    </row>
    <row r="112" spans="1:11" ht="13" x14ac:dyDescent="0.15">
      <c r="A112" s="35" t="s">
        <v>5</v>
      </c>
      <c r="B112" s="126">
        <v>45931</v>
      </c>
      <c r="C112" s="82">
        <v>2025</v>
      </c>
      <c r="D112" s="118" t="s">
        <v>83</v>
      </c>
      <c r="E112" s="118" t="s">
        <v>183</v>
      </c>
      <c r="F112" s="118" t="s">
        <v>184</v>
      </c>
      <c r="G112" s="82" t="s">
        <v>133</v>
      </c>
      <c r="H112" s="118">
        <v>13</v>
      </c>
      <c r="I112" s="119">
        <v>114000</v>
      </c>
      <c r="J112" s="118"/>
      <c r="K112" s="118"/>
    </row>
    <row r="113" spans="1:11" ht="13" x14ac:dyDescent="0.15">
      <c r="A113" s="35" t="s">
        <v>5</v>
      </c>
      <c r="B113" s="126">
        <v>45931</v>
      </c>
      <c r="C113" s="82">
        <v>2025</v>
      </c>
      <c r="D113" s="118" t="s">
        <v>83</v>
      </c>
      <c r="E113" s="118" t="s">
        <v>185</v>
      </c>
      <c r="F113" s="118" t="s">
        <v>186</v>
      </c>
      <c r="G113" s="82" t="s">
        <v>133</v>
      </c>
      <c r="H113" s="118">
        <v>28</v>
      </c>
      <c r="I113" s="119">
        <v>120000</v>
      </c>
      <c r="J113" s="118"/>
      <c r="K113" s="118"/>
    </row>
    <row r="114" spans="1:11" ht="13" x14ac:dyDescent="0.15">
      <c r="A114" s="35" t="s">
        <v>5</v>
      </c>
      <c r="B114" s="126">
        <v>45931</v>
      </c>
      <c r="C114" s="82">
        <v>2025</v>
      </c>
      <c r="D114" s="118" t="s">
        <v>83</v>
      </c>
      <c r="E114" s="118" t="s">
        <v>155</v>
      </c>
      <c r="F114" s="118" t="s">
        <v>81</v>
      </c>
      <c r="G114" s="82" t="s">
        <v>133</v>
      </c>
      <c r="H114" s="118">
        <v>12</v>
      </c>
      <c r="I114" s="119">
        <v>110000</v>
      </c>
      <c r="J114" s="118"/>
      <c r="K114" s="118"/>
    </row>
    <row r="115" spans="1:11" ht="13" x14ac:dyDescent="0.15">
      <c r="A115" s="35" t="s">
        <v>5</v>
      </c>
      <c r="B115" s="126">
        <v>45931</v>
      </c>
      <c r="C115" s="82">
        <v>2025</v>
      </c>
      <c r="D115" s="118" t="s">
        <v>83</v>
      </c>
      <c r="E115" s="118" t="s">
        <v>178</v>
      </c>
      <c r="F115" s="118" t="s">
        <v>179</v>
      </c>
      <c r="G115" s="82" t="s">
        <v>133</v>
      </c>
      <c r="H115" s="118">
        <v>5</v>
      </c>
      <c r="I115" s="119">
        <v>360000</v>
      </c>
      <c r="J115" s="118"/>
      <c r="K115" s="118"/>
    </row>
    <row r="116" spans="1:11" ht="13" x14ac:dyDescent="0.15">
      <c r="A116" s="35" t="s">
        <v>5</v>
      </c>
      <c r="B116" s="126">
        <v>45931</v>
      </c>
      <c r="C116" s="82">
        <v>2025</v>
      </c>
      <c r="D116" s="118" t="s">
        <v>83</v>
      </c>
      <c r="E116" s="118" t="s">
        <v>187</v>
      </c>
      <c r="F116" s="118" t="s">
        <v>188</v>
      </c>
      <c r="G116" s="82" t="s">
        <v>133</v>
      </c>
      <c r="H116" s="118">
        <v>4</v>
      </c>
      <c r="I116" s="119">
        <v>125000</v>
      </c>
      <c r="J116" s="118"/>
      <c r="K116" s="118"/>
    </row>
    <row r="117" spans="1:11" ht="13" x14ac:dyDescent="0.15">
      <c r="A117" s="35" t="s">
        <v>5</v>
      </c>
      <c r="B117" s="126">
        <v>45931</v>
      </c>
      <c r="C117" s="82">
        <v>2025</v>
      </c>
      <c r="D117" s="118" t="s">
        <v>83</v>
      </c>
      <c r="E117" s="118" t="s">
        <v>189</v>
      </c>
      <c r="F117" s="118" t="s">
        <v>190</v>
      </c>
      <c r="G117" s="82" t="s">
        <v>133</v>
      </c>
      <c r="H117" s="118">
        <v>7</v>
      </c>
      <c r="I117" s="119">
        <v>140000</v>
      </c>
      <c r="J117" s="118"/>
      <c r="K117" s="118"/>
    </row>
    <row r="118" spans="1:11" ht="13" x14ac:dyDescent="0.15">
      <c r="A118" s="35" t="s">
        <v>5</v>
      </c>
      <c r="B118" s="126">
        <v>45931</v>
      </c>
      <c r="C118" s="82">
        <v>2025</v>
      </c>
      <c r="D118" s="118" t="s">
        <v>83</v>
      </c>
      <c r="E118" s="118" t="s">
        <v>191</v>
      </c>
      <c r="F118" s="118" t="s">
        <v>192</v>
      </c>
      <c r="G118" s="82" t="s">
        <v>133</v>
      </c>
      <c r="H118" s="118">
        <v>5</v>
      </c>
      <c r="I118" s="119">
        <v>200000</v>
      </c>
      <c r="J118" s="118"/>
      <c r="K118" s="118"/>
    </row>
    <row r="119" spans="1:11" ht="13" x14ac:dyDescent="0.15">
      <c r="A119" s="35" t="s">
        <v>5</v>
      </c>
      <c r="B119" s="126">
        <v>45931</v>
      </c>
      <c r="C119" s="82">
        <v>2025</v>
      </c>
      <c r="D119" s="118" t="s">
        <v>83</v>
      </c>
      <c r="E119" s="118" t="s">
        <v>170</v>
      </c>
      <c r="F119" s="118" t="s">
        <v>171</v>
      </c>
      <c r="G119" s="82" t="s">
        <v>133</v>
      </c>
      <c r="H119" s="118">
        <v>5</v>
      </c>
      <c r="I119" s="119">
        <v>390000</v>
      </c>
      <c r="J119" s="118"/>
      <c r="K119" s="118"/>
    </row>
    <row r="120" spans="1:11" ht="13" x14ac:dyDescent="0.15">
      <c r="A120" s="35" t="s">
        <v>5</v>
      </c>
      <c r="B120" s="126">
        <v>45931</v>
      </c>
      <c r="C120" s="82">
        <v>2025</v>
      </c>
      <c r="D120" s="118" t="s">
        <v>83</v>
      </c>
      <c r="E120" s="118" t="s">
        <v>193</v>
      </c>
      <c r="F120" s="118" t="s">
        <v>194</v>
      </c>
      <c r="G120" s="82" t="s">
        <v>133</v>
      </c>
      <c r="H120" s="118">
        <v>7</v>
      </c>
      <c r="I120" s="119">
        <v>150000</v>
      </c>
      <c r="J120" s="118"/>
      <c r="K120" s="118"/>
    </row>
    <row r="121" spans="1:11" ht="13" x14ac:dyDescent="0.15">
      <c r="A121" s="35" t="s">
        <v>5</v>
      </c>
      <c r="B121" s="126">
        <v>45931</v>
      </c>
      <c r="C121" s="82">
        <v>2025</v>
      </c>
      <c r="D121" s="118" t="s">
        <v>83</v>
      </c>
      <c r="E121" s="118" t="s">
        <v>195</v>
      </c>
      <c r="F121" s="118" t="s">
        <v>196</v>
      </c>
      <c r="G121" s="82" t="s">
        <v>133</v>
      </c>
      <c r="H121" s="118">
        <v>1</v>
      </c>
      <c r="I121" s="119">
        <v>75000</v>
      </c>
      <c r="J121" s="118"/>
      <c r="K121" s="118"/>
    </row>
    <row r="122" spans="1:11" ht="13" x14ac:dyDescent="0.15">
      <c r="A122" s="35" t="s">
        <v>5</v>
      </c>
      <c r="B122" s="126">
        <v>45931</v>
      </c>
      <c r="C122" s="82">
        <v>2025</v>
      </c>
      <c r="D122" s="118" t="s">
        <v>83</v>
      </c>
      <c r="E122" s="118" t="s">
        <v>197</v>
      </c>
      <c r="F122" s="118" t="s">
        <v>198</v>
      </c>
      <c r="G122" s="82" t="s">
        <v>133</v>
      </c>
      <c r="H122" s="118">
        <v>9</v>
      </c>
      <c r="I122" s="119">
        <v>335000</v>
      </c>
      <c r="J122" s="118"/>
      <c r="K122" s="118"/>
    </row>
    <row r="123" spans="1:11" ht="13" x14ac:dyDescent="0.15">
      <c r="A123" s="35" t="s">
        <v>5</v>
      </c>
      <c r="B123" s="126">
        <v>45931</v>
      </c>
      <c r="C123" s="82">
        <v>2025</v>
      </c>
      <c r="D123" s="118" t="s">
        <v>83</v>
      </c>
      <c r="E123" s="118" t="s">
        <v>199</v>
      </c>
      <c r="F123" s="118" t="s">
        <v>200</v>
      </c>
      <c r="G123" s="82" t="s">
        <v>133</v>
      </c>
      <c r="H123" s="118">
        <v>11</v>
      </c>
      <c r="I123" s="119">
        <v>365000</v>
      </c>
      <c r="J123" s="118"/>
      <c r="K123" s="118"/>
    </row>
    <row r="124" spans="1:11" ht="13" x14ac:dyDescent="0.15">
      <c r="A124" s="35" t="s">
        <v>5</v>
      </c>
      <c r="B124" s="126">
        <v>45931</v>
      </c>
      <c r="C124" s="82">
        <v>2025</v>
      </c>
      <c r="D124" s="118" t="s">
        <v>83</v>
      </c>
      <c r="E124" s="118" t="s">
        <v>201</v>
      </c>
      <c r="F124" s="118" t="s">
        <v>202</v>
      </c>
      <c r="G124" s="82" t="s">
        <v>133</v>
      </c>
      <c r="H124" s="118">
        <v>6</v>
      </c>
      <c r="I124" s="119">
        <v>155000</v>
      </c>
      <c r="J124" s="118"/>
      <c r="K124" s="118"/>
    </row>
    <row r="125" spans="1:11" ht="13" x14ac:dyDescent="0.15">
      <c r="A125" s="118"/>
      <c r="B125" s="118"/>
      <c r="C125" s="118"/>
      <c r="D125" s="118"/>
      <c r="E125" s="118"/>
      <c r="F125" s="118"/>
      <c r="G125" s="118"/>
      <c r="H125" s="118"/>
      <c r="I125" s="119"/>
      <c r="J125" s="118"/>
      <c r="K125" s="118"/>
    </row>
    <row r="126" spans="1:11" ht="13" x14ac:dyDescent="0.15">
      <c r="A126" s="118"/>
      <c r="B126" s="118"/>
      <c r="C126" s="118"/>
      <c r="D126" s="118"/>
      <c r="E126" s="118"/>
      <c r="F126" s="118"/>
      <c r="G126" s="118"/>
      <c r="H126" s="118"/>
      <c r="I126" s="119"/>
      <c r="J126" s="118"/>
      <c r="K126" s="118"/>
    </row>
    <row r="127" spans="1:11" ht="13" x14ac:dyDescent="0.15">
      <c r="A127" s="118"/>
      <c r="B127" s="118"/>
      <c r="C127" s="118"/>
      <c r="D127" s="118"/>
      <c r="E127" s="118"/>
      <c r="F127" s="118"/>
      <c r="G127" s="118"/>
      <c r="H127" s="118"/>
      <c r="I127" s="119"/>
      <c r="J127" s="118"/>
      <c r="K127" s="118"/>
    </row>
    <row r="128" spans="1:11" ht="13" x14ac:dyDescent="0.15">
      <c r="A128" s="118"/>
      <c r="B128" s="118"/>
      <c r="C128" s="118"/>
      <c r="D128" s="118"/>
      <c r="E128" s="118"/>
      <c r="F128" s="118"/>
      <c r="G128" s="118"/>
      <c r="H128" s="118"/>
      <c r="I128" s="119"/>
      <c r="J128" s="118"/>
      <c r="K128" s="118"/>
    </row>
  </sheetData>
  <autoFilter ref="A1:K101" xr:uid="{00000000-0009-0000-0000-000001000000}"/>
  <pageMargins left="0.7" right="0.7" top="0.75" bottom="0.75" header="0" footer="0"/>
  <pageSetup orientation="landscape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"/>
  <sheetViews>
    <sheetView workbookViewId="0"/>
  </sheetViews>
  <sheetFormatPr baseColWidth="10" defaultColWidth="12.6640625" defaultRowHeight="15" customHeight="1" x14ac:dyDescent="0.15"/>
  <cols>
    <col min="1" max="1" width="11.5" customWidth="1"/>
    <col min="2" max="2" width="9.1640625" customWidth="1"/>
    <col min="3" max="3" width="8.6640625" customWidth="1"/>
    <col min="4" max="4" width="11.5" customWidth="1"/>
    <col min="5" max="5" width="13.1640625" customWidth="1"/>
    <col min="6" max="6" width="53.1640625" customWidth="1"/>
    <col min="7" max="7" width="16.33203125" customWidth="1"/>
    <col min="8" max="8" width="3.83203125" customWidth="1"/>
    <col min="9" max="10" width="16.1640625" customWidth="1"/>
    <col min="11" max="11" width="10.5" customWidth="1"/>
    <col min="12" max="12" width="3.83203125" customWidth="1"/>
    <col min="13" max="14" width="16.1640625" customWidth="1"/>
    <col min="15" max="15" width="10.5" customWidth="1"/>
    <col min="16" max="26" width="10.6640625" customWidth="1"/>
  </cols>
  <sheetData>
    <row r="1" spans="1:15" ht="29.25" customHeight="1" x14ac:dyDescent="0.15">
      <c r="A1" s="5" t="s">
        <v>0</v>
      </c>
      <c r="B1" s="6" t="s">
        <v>10</v>
      </c>
      <c r="C1" s="6" t="s">
        <v>203</v>
      </c>
      <c r="D1" s="6" t="s">
        <v>204</v>
      </c>
      <c r="E1" s="6" t="s">
        <v>205</v>
      </c>
      <c r="F1" s="6" t="s">
        <v>206</v>
      </c>
      <c r="G1" s="127" t="s">
        <v>207</v>
      </c>
      <c r="H1" s="128"/>
      <c r="I1" s="15" t="s">
        <v>9</v>
      </c>
      <c r="J1" s="12" t="s">
        <v>208</v>
      </c>
      <c r="K1" s="14" t="s">
        <v>209</v>
      </c>
      <c r="L1" s="128"/>
      <c r="M1" s="15" t="s">
        <v>11</v>
      </c>
      <c r="N1" s="12" t="s">
        <v>208</v>
      </c>
      <c r="O1" s="14" t="s">
        <v>209</v>
      </c>
    </row>
    <row r="2" spans="1:15" ht="12.75" customHeight="1" x14ac:dyDescent="0.15">
      <c r="A2" s="129" t="s">
        <v>3</v>
      </c>
      <c r="B2" s="130">
        <v>44835</v>
      </c>
      <c r="C2" s="131">
        <v>2022</v>
      </c>
      <c r="D2" s="132" t="s">
        <v>210</v>
      </c>
      <c r="E2" s="132" t="s">
        <v>211</v>
      </c>
      <c r="F2" s="133" t="s">
        <v>212</v>
      </c>
      <c r="G2" s="134">
        <v>70</v>
      </c>
      <c r="H2" s="135"/>
      <c r="I2" s="33" t="s">
        <v>3</v>
      </c>
      <c r="J2" s="136">
        <f t="shared" ref="J2:J3" si="0">SUMIF($A$2:$A$98,I2,$G$2:$G$98)</f>
        <v>70</v>
      </c>
      <c r="K2" s="137">
        <f t="shared" ref="K2:K4" si="1">J2/$J$4</f>
        <v>0.25830258302583026</v>
      </c>
      <c r="L2" s="135"/>
      <c r="M2" s="33">
        <v>2022</v>
      </c>
      <c r="N2" s="136">
        <f t="shared" ref="N2:N5" si="2">SUMIF($C$2:$C$98,M2,$G$2:$G$98)</f>
        <v>70</v>
      </c>
      <c r="O2" s="137">
        <f t="shared" ref="O2:O6" si="3">N2/$N$6</f>
        <v>0.27667984189723321</v>
      </c>
    </row>
    <row r="3" spans="1:15" ht="12.75" customHeight="1" x14ac:dyDescent="0.15">
      <c r="A3" s="50" t="s">
        <v>5</v>
      </c>
      <c r="B3" s="138">
        <v>45200</v>
      </c>
      <c r="C3" s="2">
        <v>2023</v>
      </c>
      <c r="D3" s="139" t="s">
        <v>213</v>
      </c>
      <c r="E3" s="139" t="s">
        <v>214</v>
      </c>
      <c r="F3" s="140" t="s">
        <v>215</v>
      </c>
      <c r="G3" s="141">
        <v>7</v>
      </c>
      <c r="H3" s="142" t="s">
        <v>216</v>
      </c>
      <c r="I3" s="143" t="s">
        <v>5</v>
      </c>
      <c r="J3" s="144">
        <f t="shared" si="0"/>
        <v>201</v>
      </c>
      <c r="K3" s="145">
        <f t="shared" si="1"/>
        <v>0.74169741697416969</v>
      </c>
      <c r="L3" s="135"/>
      <c r="M3" s="46">
        <v>2023</v>
      </c>
      <c r="N3" s="144">
        <f t="shared" si="2"/>
        <v>153</v>
      </c>
      <c r="O3" s="145">
        <f t="shared" si="3"/>
        <v>0.60474308300395252</v>
      </c>
    </row>
    <row r="4" spans="1:15" ht="12.75" customHeight="1" x14ac:dyDescent="0.15">
      <c r="A4" s="50" t="s">
        <v>5</v>
      </c>
      <c r="B4" s="146">
        <v>45231</v>
      </c>
      <c r="C4" s="2">
        <v>2023</v>
      </c>
      <c r="D4" s="147"/>
      <c r="E4" s="147" t="s">
        <v>217</v>
      </c>
      <c r="F4" s="148"/>
      <c r="G4" s="141">
        <v>4</v>
      </c>
      <c r="H4" s="142" t="s">
        <v>216</v>
      </c>
      <c r="I4" s="149" t="s">
        <v>41</v>
      </c>
      <c r="J4" s="150">
        <f>SUM(J2:J3)</f>
        <v>271</v>
      </c>
      <c r="K4" s="151">
        <f t="shared" si="1"/>
        <v>1</v>
      </c>
      <c r="L4" s="135"/>
      <c r="M4" s="50">
        <v>2024</v>
      </c>
      <c r="N4" s="144">
        <f t="shared" si="2"/>
        <v>30</v>
      </c>
      <c r="O4" s="145">
        <f t="shared" si="3"/>
        <v>0.11857707509881422</v>
      </c>
    </row>
    <row r="5" spans="1:15" ht="12.75" customHeight="1" x14ac:dyDescent="0.15">
      <c r="A5" s="50" t="s">
        <v>5</v>
      </c>
      <c r="B5" s="138">
        <v>45231</v>
      </c>
      <c r="C5" s="2">
        <v>2023</v>
      </c>
      <c r="D5" s="2" t="s">
        <v>218</v>
      </c>
      <c r="E5" s="2" t="s">
        <v>219</v>
      </c>
      <c r="F5" s="140" t="s">
        <v>220</v>
      </c>
      <c r="G5" s="152">
        <v>36</v>
      </c>
      <c r="H5" s="142"/>
      <c r="I5" s="135"/>
      <c r="J5" s="135"/>
      <c r="K5" s="153"/>
      <c r="L5" s="135"/>
      <c r="M5" s="50">
        <v>2025</v>
      </c>
      <c r="N5" s="144">
        <f t="shared" si="2"/>
        <v>18</v>
      </c>
      <c r="O5" s="145">
        <f t="shared" si="3"/>
        <v>7.1146245059288543E-2</v>
      </c>
    </row>
    <row r="6" spans="1:15" ht="12.75" customHeight="1" x14ac:dyDescent="0.15">
      <c r="A6" s="50" t="s">
        <v>5</v>
      </c>
      <c r="B6" s="138">
        <v>45261</v>
      </c>
      <c r="C6" s="2">
        <v>2023</v>
      </c>
      <c r="D6" s="139" t="s">
        <v>221</v>
      </c>
      <c r="E6" s="139" t="s">
        <v>211</v>
      </c>
      <c r="F6" s="140" t="s">
        <v>222</v>
      </c>
      <c r="G6" s="152">
        <v>41</v>
      </c>
      <c r="H6" s="135"/>
      <c r="I6" s="135"/>
      <c r="J6" s="135"/>
      <c r="K6" s="55"/>
      <c r="L6" s="135"/>
      <c r="M6" s="58" t="s">
        <v>41</v>
      </c>
      <c r="N6" s="154">
        <f>SUM(N2:N4)</f>
        <v>253</v>
      </c>
      <c r="O6" s="151">
        <f t="shared" si="3"/>
        <v>1</v>
      </c>
    </row>
    <row r="7" spans="1:15" ht="12.75" customHeight="1" x14ac:dyDescent="0.15">
      <c r="A7" s="50" t="s">
        <v>5</v>
      </c>
      <c r="B7" s="138">
        <v>45261</v>
      </c>
      <c r="C7" s="2">
        <v>2023</v>
      </c>
      <c r="D7" s="139" t="s">
        <v>221</v>
      </c>
      <c r="E7" s="2" t="s">
        <v>211</v>
      </c>
      <c r="F7" s="140" t="s">
        <v>223</v>
      </c>
      <c r="G7" s="155">
        <v>23</v>
      </c>
      <c r="H7" s="135"/>
      <c r="I7" s="135"/>
      <c r="J7" s="135"/>
      <c r="K7" s="55"/>
      <c r="L7" s="135"/>
      <c r="M7" s="135"/>
      <c r="N7" s="135"/>
      <c r="O7" s="135"/>
    </row>
    <row r="8" spans="1:15" ht="12.75" customHeight="1" x14ac:dyDescent="0.15">
      <c r="A8" s="50" t="s">
        <v>5</v>
      </c>
      <c r="B8" s="138">
        <v>45261</v>
      </c>
      <c r="C8" s="2">
        <v>2023</v>
      </c>
      <c r="D8" s="139" t="s">
        <v>221</v>
      </c>
      <c r="E8" s="2" t="s">
        <v>211</v>
      </c>
      <c r="F8" s="140" t="s">
        <v>224</v>
      </c>
      <c r="G8" s="152">
        <v>27</v>
      </c>
      <c r="H8" s="142"/>
      <c r="I8" s="135"/>
      <c r="J8" s="135"/>
      <c r="K8" s="55"/>
      <c r="L8" s="135"/>
      <c r="M8" s="135"/>
      <c r="N8" s="135"/>
      <c r="O8" s="135"/>
    </row>
    <row r="9" spans="1:15" ht="12.75" customHeight="1" x14ac:dyDescent="0.15">
      <c r="A9" s="50" t="s">
        <v>5</v>
      </c>
      <c r="B9" s="138">
        <v>45261</v>
      </c>
      <c r="C9" s="2">
        <v>2023</v>
      </c>
      <c r="D9" s="139" t="s">
        <v>221</v>
      </c>
      <c r="E9" s="2" t="s">
        <v>225</v>
      </c>
      <c r="F9" s="140" t="s">
        <v>226</v>
      </c>
      <c r="G9" s="152">
        <v>15</v>
      </c>
      <c r="H9" s="135"/>
      <c r="I9" s="135"/>
      <c r="J9" s="135"/>
      <c r="K9" s="55"/>
      <c r="L9" s="135"/>
      <c r="M9" s="135"/>
      <c r="N9" s="135"/>
      <c r="O9" s="135"/>
    </row>
    <row r="10" spans="1:15" ht="12.75" customHeight="1" x14ac:dyDescent="0.15">
      <c r="A10" s="50" t="s">
        <v>5</v>
      </c>
      <c r="B10" s="138">
        <v>45536</v>
      </c>
      <c r="C10" s="2">
        <v>2024</v>
      </c>
      <c r="D10" s="2" t="s">
        <v>221</v>
      </c>
      <c r="E10" s="2" t="s">
        <v>227</v>
      </c>
      <c r="F10" s="140" t="s">
        <v>228</v>
      </c>
      <c r="G10" s="155">
        <v>21</v>
      </c>
      <c r="H10" s="135"/>
      <c r="I10" s="135"/>
      <c r="J10" s="135"/>
      <c r="K10" s="55"/>
      <c r="L10" s="135"/>
      <c r="M10" s="135"/>
      <c r="N10" s="135"/>
      <c r="O10" s="135"/>
    </row>
    <row r="11" spans="1:15" ht="12.75" customHeight="1" x14ac:dyDescent="0.15">
      <c r="A11" s="50" t="s">
        <v>5</v>
      </c>
      <c r="B11" s="138">
        <v>45597</v>
      </c>
      <c r="C11" s="2">
        <v>2024</v>
      </c>
      <c r="D11" s="139" t="s">
        <v>221</v>
      </c>
      <c r="E11" s="2" t="s">
        <v>211</v>
      </c>
      <c r="F11" s="140" t="s">
        <v>223</v>
      </c>
      <c r="G11" s="152">
        <v>4</v>
      </c>
      <c r="H11" s="135"/>
      <c r="I11" s="135"/>
      <c r="J11" s="135"/>
      <c r="K11" s="55"/>
      <c r="L11" s="135"/>
      <c r="M11" s="135"/>
      <c r="N11" s="135"/>
      <c r="O11" s="135"/>
    </row>
    <row r="12" spans="1:15" ht="12.75" customHeight="1" x14ac:dyDescent="0.15">
      <c r="A12" s="50" t="s">
        <v>5</v>
      </c>
      <c r="B12" s="138">
        <v>45597</v>
      </c>
      <c r="C12" s="2">
        <v>2024</v>
      </c>
      <c r="D12" s="139" t="s">
        <v>221</v>
      </c>
      <c r="E12" s="2" t="s">
        <v>211</v>
      </c>
      <c r="F12" s="140" t="s">
        <v>224</v>
      </c>
      <c r="G12" s="152">
        <v>5</v>
      </c>
      <c r="H12" s="135"/>
      <c r="I12" s="135"/>
      <c r="J12" s="135"/>
      <c r="K12" s="55"/>
      <c r="L12" s="135"/>
      <c r="M12" s="135"/>
      <c r="N12" s="135"/>
      <c r="O12" s="135"/>
    </row>
    <row r="13" spans="1:15" ht="14" x14ac:dyDescent="0.15">
      <c r="A13" s="50" t="s">
        <v>5</v>
      </c>
      <c r="B13" s="138">
        <v>45961</v>
      </c>
      <c r="C13" s="2">
        <v>2025</v>
      </c>
      <c r="D13" s="139" t="s">
        <v>221</v>
      </c>
      <c r="E13" s="2" t="s">
        <v>211</v>
      </c>
      <c r="F13" s="140" t="s">
        <v>229</v>
      </c>
      <c r="G13" s="152">
        <v>6</v>
      </c>
    </row>
    <row r="14" spans="1:15" ht="14" x14ac:dyDescent="0.15">
      <c r="A14" s="50" t="s">
        <v>5</v>
      </c>
      <c r="B14" s="138">
        <v>45961</v>
      </c>
      <c r="C14" s="2">
        <v>2025</v>
      </c>
      <c r="D14" s="139" t="s">
        <v>221</v>
      </c>
      <c r="E14" s="2" t="s">
        <v>211</v>
      </c>
      <c r="F14" s="140" t="s">
        <v>224</v>
      </c>
      <c r="G14" s="152">
        <v>12</v>
      </c>
    </row>
    <row r="17" spans="6:6" ht="34.5" customHeight="1" x14ac:dyDescent="0.15">
      <c r="F17" s="140" t="s">
        <v>230</v>
      </c>
    </row>
  </sheetData>
  <autoFilter ref="A1:G1" xr:uid="{00000000-0009-0000-0000-000002000000}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"/>
  <sheetViews>
    <sheetView workbookViewId="0"/>
  </sheetViews>
  <sheetFormatPr baseColWidth="10" defaultColWidth="12.6640625" defaultRowHeight="15" customHeight="1" x14ac:dyDescent="0.15"/>
  <cols>
    <col min="1" max="1" width="10.6640625" customWidth="1"/>
    <col min="2" max="2" width="9.1640625" customWidth="1"/>
    <col min="3" max="3" width="8.6640625" customWidth="1"/>
    <col min="4" max="4" width="10.6640625" customWidth="1"/>
    <col min="5" max="5" width="23.5" customWidth="1"/>
    <col min="6" max="6" width="36" customWidth="1"/>
    <col min="7" max="7" width="16.33203125" customWidth="1"/>
    <col min="8" max="8" width="3.83203125" customWidth="1"/>
    <col min="9" max="9" width="21.6640625" customWidth="1"/>
    <col min="10" max="10" width="11.6640625" customWidth="1"/>
    <col min="11" max="11" width="10.5" customWidth="1"/>
    <col min="12" max="12" width="3.83203125" customWidth="1"/>
    <col min="13" max="13" width="11.5" customWidth="1"/>
    <col min="14" max="14" width="13.1640625" customWidth="1"/>
    <col min="15" max="15" width="10.5" customWidth="1"/>
    <col min="16" max="26" width="10.6640625" customWidth="1"/>
  </cols>
  <sheetData>
    <row r="1" spans="1:15" ht="12.75" customHeight="1" x14ac:dyDescent="0.15">
      <c r="A1" s="5" t="s">
        <v>0</v>
      </c>
      <c r="B1" s="6" t="s">
        <v>10</v>
      </c>
      <c r="C1" s="6" t="s">
        <v>203</v>
      </c>
      <c r="D1" s="6" t="s">
        <v>204</v>
      </c>
      <c r="E1" s="6" t="s">
        <v>12</v>
      </c>
      <c r="F1" s="6" t="s">
        <v>206</v>
      </c>
      <c r="G1" s="127" t="s">
        <v>231</v>
      </c>
      <c r="H1" s="128"/>
      <c r="I1" s="15" t="s">
        <v>12</v>
      </c>
      <c r="J1" s="12" t="s">
        <v>231</v>
      </c>
      <c r="K1" s="14" t="s">
        <v>209</v>
      </c>
      <c r="L1" s="128"/>
      <c r="M1" s="15" t="s">
        <v>11</v>
      </c>
      <c r="N1" s="12" t="s">
        <v>231</v>
      </c>
      <c r="O1" s="14" t="s">
        <v>209</v>
      </c>
    </row>
    <row r="2" spans="1:15" ht="12.75" customHeight="1" x14ac:dyDescent="0.15">
      <c r="A2" s="129" t="s">
        <v>5</v>
      </c>
      <c r="B2" s="130">
        <v>45078</v>
      </c>
      <c r="C2" s="131">
        <v>2023</v>
      </c>
      <c r="D2" s="132" t="s">
        <v>221</v>
      </c>
      <c r="E2" s="37" t="s">
        <v>31</v>
      </c>
      <c r="F2" s="133" t="s">
        <v>232</v>
      </c>
      <c r="G2" s="134">
        <v>36</v>
      </c>
      <c r="H2" s="135"/>
      <c r="I2" s="156" t="s">
        <v>31</v>
      </c>
      <c r="J2" s="136">
        <f t="shared" ref="J2:J6" si="0">SUMIF($E$2:$E$92,I2,$G$2:$G$92)</f>
        <v>36</v>
      </c>
      <c r="K2" s="137">
        <f t="shared" ref="K2:K7" si="1">J2/$J$7</f>
        <v>0.43373493975903615</v>
      </c>
      <c r="L2" s="135"/>
      <c r="M2" s="33">
        <v>2022</v>
      </c>
      <c r="N2" s="136">
        <f t="shared" ref="N2:N5" si="2">SUMIF($C$2:$C$92,M2,$G$2:$G$92)</f>
        <v>0</v>
      </c>
      <c r="O2" s="137">
        <f t="shared" ref="O2:O6" si="3">N2/$N$6</f>
        <v>0</v>
      </c>
    </row>
    <row r="3" spans="1:15" ht="12.75" customHeight="1" x14ac:dyDescent="0.15">
      <c r="A3" s="50" t="s">
        <v>5</v>
      </c>
      <c r="B3" s="138">
        <v>45231</v>
      </c>
      <c r="C3" s="2">
        <v>2023</v>
      </c>
      <c r="D3" s="139" t="s">
        <v>210</v>
      </c>
      <c r="E3" s="133" t="s">
        <v>233</v>
      </c>
      <c r="F3" s="133" t="s">
        <v>234</v>
      </c>
      <c r="G3" s="152">
        <v>23</v>
      </c>
      <c r="H3" s="142"/>
      <c r="I3" s="157" t="s">
        <v>233</v>
      </c>
      <c r="J3" s="136">
        <f t="shared" si="0"/>
        <v>23</v>
      </c>
      <c r="K3" s="145">
        <f t="shared" si="1"/>
        <v>0.27710843373493976</v>
      </c>
      <c r="L3" s="135"/>
      <c r="M3" s="46">
        <v>2023</v>
      </c>
      <c r="N3" s="144">
        <f t="shared" si="2"/>
        <v>59</v>
      </c>
      <c r="O3" s="145">
        <f t="shared" si="3"/>
        <v>0.71084337349397586</v>
      </c>
    </row>
    <row r="4" spans="1:15" ht="12.75" customHeight="1" x14ac:dyDescent="0.15">
      <c r="A4" s="50" t="s">
        <v>5</v>
      </c>
      <c r="B4" s="146">
        <v>45955</v>
      </c>
      <c r="C4" s="102">
        <v>2025</v>
      </c>
      <c r="D4" s="147" t="s">
        <v>63</v>
      </c>
      <c r="E4" s="37" t="s">
        <v>79</v>
      </c>
      <c r="F4" s="133" t="s">
        <v>234</v>
      </c>
      <c r="G4" s="155">
        <v>24</v>
      </c>
      <c r="H4" s="142"/>
      <c r="I4" s="158" t="s">
        <v>60</v>
      </c>
      <c r="J4" s="136">
        <f t="shared" si="0"/>
        <v>0</v>
      </c>
      <c r="K4" s="145">
        <f t="shared" si="1"/>
        <v>0</v>
      </c>
      <c r="L4" s="135"/>
      <c r="M4" s="50">
        <v>2024</v>
      </c>
      <c r="N4" s="144">
        <f t="shared" si="2"/>
        <v>0</v>
      </c>
      <c r="O4" s="145">
        <f t="shared" si="3"/>
        <v>0</v>
      </c>
    </row>
    <row r="5" spans="1:15" ht="12.75" customHeight="1" x14ac:dyDescent="0.15">
      <c r="A5" s="50" t="s">
        <v>5</v>
      </c>
      <c r="B5" s="159">
        <v>45931</v>
      </c>
      <c r="C5" s="102">
        <v>2025</v>
      </c>
      <c r="D5" s="102" t="s">
        <v>210</v>
      </c>
      <c r="E5" s="37" t="s">
        <v>83</v>
      </c>
      <c r="F5" s="133" t="s">
        <v>232</v>
      </c>
      <c r="G5" s="155"/>
      <c r="H5" s="142"/>
      <c r="I5" s="158" t="s">
        <v>79</v>
      </c>
      <c r="J5" s="136">
        <f t="shared" si="0"/>
        <v>24</v>
      </c>
      <c r="K5" s="145">
        <f t="shared" si="1"/>
        <v>0.28915662650602408</v>
      </c>
      <c r="L5" s="135"/>
      <c r="M5" s="50">
        <v>2025</v>
      </c>
      <c r="N5" s="144">
        <f t="shared" si="2"/>
        <v>24</v>
      </c>
      <c r="O5" s="145">
        <f t="shared" si="3"/>
        <v>0.28915662650602408</v>
      </c>
    </row>
    <row r="6" spans="1:15" ht="13" x14ac:dyDescent="0.15">
      <c r="I6" s="158" t="s">
        <v>83</v>
      </c>
      <c r="J6" s="136">
        <f t="shared" si="0"/>
        <v>0</v>
      </c>
      <c r="K6" s="145">
        <f t="shared" si="1"/>
        <v>0</v>
      </c>
      <c r="L6" s="135"/>
      <c r="M6" s="58" t="s">
        <v>41</v>
      </c>
      <c r="N6" s="154">
        <f>SUM(N2:N5)</f>
        <v>83</v>
      </c>
      <c r="O6" s="151">
        <f t="shared" si="3"/>
        <v>1</v>
      </c>
    </row>
    <row r="7" spans="1:15" ht="13" x14ac:dyDescent="0.15">
      <c r="I7" s="149" t="s">
        <v>41</v>
      </c>
      <c r="J7" s="150">
        <f>SUM(J2:J5)</f>
        <v>83</v>
      </c>
      <c r="K7" s="151">
        <f t="shared" si="1"/>
        <v>1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J12"/>
  <sheetViews>
    <sheetView workbookViewId="0"/>
  </sheetViews>
  <sheetFormatPr baseColWidth="10" defaultColWidth="12.6640625" defaultRowHeight="15" customHeight="1" x14ac:dyDescent="0.15"/>
  <cols>
    <col min="1" max="1" width="21.6640625" customWidth="1"/>
    <col min="2" max="3" width="10.5" customWidth="1"/>
    <col min="4" max="4" width="53.6640625" customWidth="1"/>
    <col min="5" max="5" width="9.6640625" customWidth="1"/>
    <col min="6" max="6" width="13.5" customWidth="1"/>
    <col min="7" max="7" width="59.5" customWidth="1"/>
    <col min="8" max="8" width="3.83203125" customWidth="1"/>
    <col min="9" max="9" width="29.5" customWidth="1"/>
    <col min="10" max="10" width="15.5" customWidth="1"/>
  </cols>
  <sheetData>
    <row r="1" spans="1:10" ht="42" customHeight="1" x14ac:dyDescent="0.15">
      <c r="A1" s="160" t="s">
        <v>12</v>
      </c>
      <c r="B1" s="161" t="s">
        <v>10</v>
      </c>
      <c r="C1" s="161" t="s">
        <v>11</v>
      </c>
      <c r="D1" s="161" t="s">
        <v>235</v>
      </c>
      <c r="E1" s="161" t="s">
        <v>236</v>
      </c>
      <c r="F1" s="161" t="s">
        <v>237</v>
      </c>
      <c r="G1" s="162" t="s">
        <v>2</v>
      </c>
      <c r="H1" s="163"/>
      <c r="I1" s="15" t="s">
        <v>12</v>
      </c>
      <c r="J1" s="14" t="s">
        <v>238</v>
      </c>
    </row>
    <row r="2" spans="1:10" ht="15.75" customHeight="1" x14ac:dyDescent="0.15">
      <c r="A2" s="164" t="s">
        <v>34</v>
      </c>
      <c r="B2" s="165">
        <v>45444</v>
      </c>
      <c r="C2" s="23">
        <v>2024</v>
      </c>
      <c r="D2" s="164" t="s">
        <v>239</v>
      </c>
      <c r="E2" s="23">
        <v>1</v>
      </c>
      <c r="F2" s="166">
        <v>353082</v>
      </c>
      <c r="G2" s="167"/>
      <c r="H2" s="168"/>
      <c r="I2" s="33" t="s">
        <v>34</v>
      </c>
      <c r="J2" s="169">
        <f t="shared" ref="J2:J3" si="0">SUMIF($A$2:$A$98,I2,$F$2:$F$98)</f>
        <v>5702597.333333333</v>
      </c>
    </row>
    <row r="3" spans="1:10" ht="15.75" customHeight="1" x14ac:dyDescent="0.15">
      <c r="A3" s="170" t="s">
        <v>34</v>
      </c>
      <c r="B3" s="171">
        <v>45444</v>
      </c>
      <c r="C3" s="41">
        <v>2024</v>
      </c>
      <c r="D3" s="170" t="s">
        <v>240</v>
      </c>
      <c r="E3" s="41">
        <v>1</v>
      </c>
      <c r="F3" s="172">
        <v>765235</v>
      </c>
      <c r="G3" s="173"/>
      <c r="H3" s="168"/>
      <c r="I3" s="143" t="s">
        <v>241</v>
      </c>
      <c r="J3" s="174">
        <f t="shared" si="0"/>
        <v>1531438</v>
      </c>
    </row>
    <row r="4" spans="1:10" ht="15.75" customHeight="1" x14ac:dyDescent="0.15">
      <c r="A4" s="170" t="s">
        <v>34</v>
      </c>
      <c r="B4" s="171">
        <v>45444</v>
      </c>
      <c r="C4" s="41">
        <v>2024</v>
      </c>
      <c r="D4" s="170" t="s">
        <v>242</v>
      </c>
      <c r="E4" s="41">
        <v>1</v>
      </c>
      <c r="F4" s="172">
        <v>765235</v>
      </c>
      <c r="G4" s="173"/>
      <c r="H4" s="168"/>
      <c r="I4" s="175"/>
      <c r="J4" s="176"/>
    </row>
    <row r="5" spans="1:10" ht="15.75" customHeight="1" x14ac:dyDescent="0.15">
      <c r="A5" s="170" t="s">
        <v>34</v>
      </c>
      <c r="B5" s="171">
        <v>45444</v>
      </c>
      <c r="C5" s="41">
        <v>2024</v>
      </c>
      <c r="D5" s="170" t="s">
        <v>243</v>
      </c>
      <c r="E5" s="41">
        <v>1</v>
      </c>
      <c r="F5" s="172">
        <v>353082</v>
      </c>
      <c r="G5" s="173"/>
      <c r="H5" s="168"/>
      <c r="I5" s="177"/>
      <c r="J5" s="178"/>
    </row>
    <row r="6" spans="1:10" ht="15.75" customHeight="1" x14ac:dyDescent="0.15">
      <c r="A6" s="170" t="s">
        <v>34</v>
      </c>
      <c r="B6" s="171">
        <v>45444</v>
      </c>
      <c r="C6" s="41">
        <v>2024</v>
      </c>
      <c r="D6" s="170" t="s">
        <v>244</v>
      </c>
      <c r="E6" s="41">
        <v>1</v>
      </c>
      <c r="F6" s="172">
        <v>353082</v>
      </c>
      <c r="G6" s="173"/>
      <c r="H6" s="168"/>
      <c r="I6" s="177"/>
      <c r="J6" s="178"/>
    </row>
    <row r="7" spans="1:10" ht="15.75" customHeight="1" x14ac:dyDescent="0.15">
      <c r="A7" s="170" t="s">
        <v>34</v>
      </c>
      <c r="B7" s="171">
        <v>45444</v>
      </c>
      <c r="C7" s="41">
        <v>2024</v>
      </c>
      <c r="D7" s="170" t="s">
        <v>245</v>
      </c>
      <c r="E7" s="41">
        <v>1</v>
      </c>
      <c r="F7" s="172">
        <v>353082</v>
      </c>
      <c r="G7" s="173"/>
      <c r="H7" s="168"/>
      <c r="I7" s="177"/>
      <c r="J7" s="178"/>
    </row>
    <row r="8" spans="1:10" ht="15.75" customHeight="1" x14ac:dyDescent="0.15">
      <c r="A8" s="170" t="s">
        <v>34</v>
      </c>
      <c r="B8" s="171">
        <v>45444</v>
      </c>
      <c r="C8" s="41">
        <v>2024</v>
      </c>
      <c r="D8" s="170" t="s">
        <v>246</v>
      </c>
      <c r="E8" s="41">
        <v>2</v>
      </c>
      <c r="F8" s="172">
        <v>746133.33333333326</v>
      </c>
      <c r="G8" s="179" t="s">
        <v>247</v>
      </c>
      <c r="H8" s="168"/>
      <c r="I8" s="177"/>
      <c r="J8" s="178"/>
    </row>
    <row r="9" spans="1:10" ht="15.75" customHeight="1" x14ac:dyDescent="0.15">
      <c r="A9" s="170" t="s">
        <v>34</v>
      </c>
      <c r="B9" s="171">
        <v>45444</v>
      </c>
      <c r="C9" s="41">
        <v>2024</v>
      </c>
      <c r="D9" s="170" t="s">
        <v>248</v>
      </c>
      <c r="E9" s="41">
        <v>5</v>
      </c>
      <c r="F9" s="172">
        <v>2013666</v>
      </c>
      <c r="G9" s="179" t="s">
        <v>247</v>
      </c>
      <c r="H9" s="168"/>
      <c r="I9" s="149" t="s">
        <v>41</v>
      </c>
      <c r="J9" s="180">
        <f>SUM(J2:J8)</f>
        <v>7234035.333333333</v>
      </c>
    </row>
    <row r="10" spans="1:10" ht="36" customHeight="1" x14ac:dyDescent="0.15">
      <c r="A10" s="140" t="s">
        <v>241</v>
      </c>
      <c r="B10" s="171">
        <v>45444</v>
      </c>
      <c r="C10" s="41">
        <v>2024</v>
      </c>
      <c r="D10" s="140" t="s">
        <v>249</v>
      </c>
      <c r="E10" s="2">
        <v>2</v>
      </c>
      <c r="F10" s="181">
        <v>1000000</v>
      </c>
      <c r="G10" s="179" t="s">
        <v>250</v>
      </c>
      <c r="H10" s="168"/>
      <c r="I10" s="168"/>
      <c r="J10" s="168"/>
    </row>
    <row r="11" spans="1:10" ht="15.75" customHeight="1" x14ac:dyDescent="0.15">
      <c r="A11" s="140" t="s">
        <v>241</v>
      </c>
      <c r="B11" s="171">
        <v>45444</v>
      </c>
      <c r="C11" s="41">
        <v>2024</v>
      </c>
      <c r="D11" s="140" t="s">
        <v>251</v>
      </c>
      <c r="E11" s="2">
        <v>2</v>
      </c>
      <c r="F11" s="181">
        <v>178356</v>
      </c>
      <c r="G11" s="179" t="s">
        <v>252</v>
      </c>
      <c r="H11" s="168"/>
      <c r="I11" s="168"/>
      <c r="J11" s="168"/>
    </row>
    <row r="12" spans="1:10" ht="15.75" customHeight="1" x14ac:dyDescent="0.15">
      <c r="A12" s="140" t="s">
        <v>241</v>
      </c>
      <c r="B12" s="171">
        <v>45444</v>
      </c>
      <c r="C12" s="41">
        <v>2024</v>
      </c>
      <c r="D12" s="140" t="s">
        <v>243</v>
      </c>
      <c r="E12" s="2">
        <v>1</v>
      </c>
      <c r="F12" s="181">
        <v>353082</v>
      </c>
      <c r="G12" s="179" t="s">
        <v>253</v>
      </c>
      <c r="H12" s="168"/>
      <c r="I12" s="168"/>
      <c r="J12" s="168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"/>
  <sheetViews>
    <sheetView workbookViewId="0"/>
  </sheetViews>
  <sheetFormatPr baseColWidth="10" defaultColWidth="12.6640625" defaultRowHeight="15" customHeight="1" x14ac:dyDescent="0.15"/>
  <cols>
    <col min="1" max="1" width="10.6640625" customWidth="1"/>
    <col min="2" max="2" width="8" customWidth="1"/>
    <col min="3" max="3" width="8.5" customWidth="1"/>
    <col min="4" max="4" width="10.6640625" customWidth="1"/>
    <col min="5" max="5" width="13.1640625" customWidth="1"/>
    <col min="6" max="6" width="31.33203125" customWidth="1"/>
    <col min="7" max="7" width="16.33203125" customWidth="1"/>
    <col min="8" max="8" width="3.83203125" customWidth="1"/>
    <col min="9" max="11" width="16.1640625" customWidth="1"/>
    <col min="12" max="12" width="3.83203125" customWidth="1"/>
    <col min="13" max="14" width="16.1640625" customWidth="1"/>
    <col min="15" max="26" width="10.6640625" customWidth="1"/>
  </cols>
  <sheetData>
    <row r="1" spans="1:15" ht="12.75" customHeight="1" x14ac:dyDescent="0.15">
      <c r="A1" s="5" t="s">
        <v>0</v>
      </c>
      <c r="B1" s="6" t="s">
        <v>10</v>
      </c>
      <c r="C1" s="6" t="s">
        <v>203</v>
      </c>
      <c r="D1" s="6" t="s">
        <v>204</v>
      </c>
      <c r="E1" s="6" t="s">
        <v>205</v>
      </c>
      <c r="F1" s="6" t="s">
        <v>206</v>
      </c>
      <c r="G1" s="127" t="s">
        <v>254</v>
      </c>
      <c r="H1" s="128"/>
      <c r="I1" s="15" t="s">
        <v>9</v>
      </c>
      <c r="J1" s="13" t="s">
        <v>208</v>
      </c>
      <c r="K1" s="14" t="s">
        <v>209</v>
      </c>
      <c r="L1" s="128"/>
      <c r="M1" s="15" t="s">
        <v>11</v>
      </c>
      <c r="N1" s="12" t="s">
        <v>208</v>
      </c>
      <c r="O1" s="14" t="s">
        <v>209</v>
      </c>
    </row>
    <row r="2" spans="1:15" ht="12.75" customHeight="1" x14ac:dyDescent="0.15">
      <c r="A2" s="129" t="s">
        <v>5</v>
      </c>
      <c r="B2" s="130">
        <v>45231</v>
      </c>
      <c r="C2" s="131">
        <v>2023</v>
      </c>
      <c r="D2" s="131" t="s">
        <v>218</v>
      </c>
      <c r="E2" s="133" t="s">
        <v>255</v>
      </c>
      <c r="F2" s="133" t="s">
        <v>220</v>
      </c>
      <c r="G2" s="134">
        <v>9</v>
      </c>
      <c r="H2" s="135"/>
      <c r="I2" s="33" t="s">
        <v>5</v>
      </c>
      <c r="J2" s="182">
        <f>SUMIF($A$2:$A$98,I2,$G$2:$G$98)</f>
        <v>9</v>
      </c>
      <c r="K2" s="183">
        <f t="shared" ref="K2:K3" si="0">J2/$J$3</f>
        <v>1</v>
      </c>
      <c r="L2" s="135"/>
      <c r="M2" s="33">
        <v>2022</v>
      </c>
      <c r="N2" s="182">
        <f t="shared" ref="N2:N4" si="1">SUMIF($C$2:$C$98,M2,$G$2:$G$98)</f>
        <v>0</v>
      </c>
      <c r="O2" s="184">
        <f t="shared" ref="O2:O5" si="2">N2/$N$5</f>
        <v>0</v>
      </c>
    </row>
    <row r="3" spans="1:15" ht="12.75" customHeight="1" x14ac:dyDescent="0.15">
      <c r="A3" s="185"/>
      <c r="B3" s="186"/>
      <c r="C3" s="187"/>
      <c r="D3" s="188"/>
      <c r="E3" s="186"/>
      <c r="F3" s="189"/>
      <c r="G3" s="190"/>
      <c r="H3" s="142"/>
      <c r="I3" s="149" t="s">
        <v>41</v>
      </c>
      <c r="J3" s="150">
        <f>SUM(J2)</f>
        <v>9</v>
      </c>
      <c r="K3" s="191">
        <f t="shared" si="0"/>
        <v>1</v>
      </c>
      <c r="L3" s="135"/>
      <c r="M3" s="46">
        <v>2023</v>
      </c>
      <c r="N3" s="192">
        <f t="shared" si="1"/>
        <v>9</v>
      </c>
      <c r="O3" s="193">
        <f t="shared" si="2"/>
        <v>1</v>
      </c>
    </row>
    <row r="4" spans="1:15" ht="12.75" customHeight="1" x14ac:dyDescent="0.15">
      <c r="A4" s="55"/>
      <c r="B4" s="194"/>
      <c r="C4" s="55"/>
      <c r="D4" s="195"/>
      <c r="E4" s="194"/>
      <c r="F4" s="135"/>
      <c r="G4" s="55"/>
      <c r="H4" s="135"/>
      <c r="L4" s="135"/>
      <c r="M4" s="50">
        <v>2024</v>
      </c>
      <c r="N4" s="192">
        <f t="shared" si="1"/>
        <v>0</v>
      </c>
      <c r="O4" s="193">
        <f t="shared" si="2"/>
        <v>0</v>
      </c>
    </row>
    <row r="5" spans="1:15" ht="12.75" customHeight="1" x14ac:dyDescent="0.15">
      <c r="A5" s="55"/>
      <c r="B5" s="194"/>
      <c r="C5" s="55"/>
      <c r="D5" s="195"/>
      <c r="E5" s="135"/>
      <c r="F5" s="135"/>
      <c r="G5" s="163"/>
      <c r="H5" s="142"/>
      <c r="I5" s="135"/>
      <c r="J5" s="135"/>
      <c r="K5" s="135"/>
      <c r="L5" s="135"/>
      <c r="M5" s="58" t="s">
        <v>41</v>
      </c>
      <c r="N5" s="196">
        <f>SUM(N2:N4)</f>
        <v>9</v>
      </c>
      <c r="O5" s="197">
        <f t="shared" si="2"/>
        <v>1</v>
      </c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73"/>
  <sheetViews>
    <sheetView tabSelected="1" topLeftCell="E1" zoomScale="156" workbookViewId="0">
      <selection activeCell="P10" sqref="P10"/>
    </sheetView>
  </sheetViews>
  <sheetFormatPr baseColWidth="10" defaultColWidth="12.6640625" defaultRowHeight="15" customHeight="1" x14ac:dyDescent="0.15"/>
  <cols>
    <col min="1" max="1" width="10.6640625" customWidth="1"/>
    <col min="2" max="2" width="15" customWidth="1"/>
    <col min="3" max="3" width="13.83203125" customWidth="1"/>
    <col min="4" max="5" width="8.5" customWidth="1"/>
    <col min="6" max="6" width="46.33203125" customWidth="1"/>
    <col min="7" max="7" width="20.5" customWidth="1"/>
    <col min="8" max="8" width="16.33203125" hidden="1" customWidth="1"/>
    <col min="9" max="9" width="16.33203125" customWidth="1"/>
    <col min="10" max="10" width="3.83203125" customWidth="1"/>
    <col min="11" max="11" width="50.1640625" customWidth="1"/>
    <col min="12" max="15" width="15.6640625" customWidth="1"/>
    <col min="16" max="16" width="14.1640625" customWidth="1"/>
    <col min="17" max="17" width="10.83203125" customWidth="1"/>
    <col min="18" max="18" width="15.6640625" customWidth="1"/>
    <col min="19" max="29" width="10.6640625" customWidth="1"/>
  </cols>
  <sheetData>
    <row r="1" spans="1:29" ht="12.75" customHeight="1" thickTop="1" thickBot="1" x14ac:dyDescent="0.2">
      <c r="A1" s="1" t="s">
        <v>256</v>
      </c>
      <c r="B1" s="1" t="s">
        <v>0</v>
      </c>
      <c r="C1" s="1" t="s">
        <v>10</v>
      </c>
      <c r="D1" s="1" t="s">
        <v>257</v>
      </c>
      <c r="E1" s="1" t="s">
        <v>203</v>
      </c>
      <c r="F1" s="1" t="s">
        <v>258</v>
      </c>
      <c r="G1" s="198" t="s">
        <v>204</v>
      </c>
      <c r="H1" s="1"/>
      <c r="I1" s="1" t="s">
        <v>259</v>
      </c>
      <c r="J1" s="128"/>
      <c r="K1" s="199" t="s">
        <v>204</v>
      </c>
      <c r="L1" s="200" t="s">
        <v>260</v>
      </c>
      <c r="M1" s="201" t="s">
        <v>209</v>
      </c>
      <c r="N1" s="128"/>
      <c r="O1" s="15" t="s">
        <v>11</v>
      </c>
      <c r="P1" s="13" t="s">
        <v>261</v>
      </c>
      <c r="Q1" s="14" t="s">
        <v>209</v>
      </c>
      <c r="R1" s="290" t="s">
        <v>297</v>
      </c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29" ht="12.75" customHeight="1" x14ac:dyDescent="0.15">
      <c r="A2" s="2">
        <v>1</v>
      </c>
      <c r="B2" s="2" t="s">
        <v>3</v>
      </c>
      <c r="C2" s="202">
        <v>44845</v>
      </c>
      <c r="D2" s="78">
        <f t="shared" ref="D2:D256" si="0">MONTH(C2)</f>
        <v>10</v>
      </c>
      <c r="E2" s="2">
        <f t="shared" ref="E2:E256" si="1">YEAR(C2)</f>
        <v>2022</v>
      </c>
      <c r="F2" s="203" t="s">
        <v>262</v>
      </c>
      <c r="G2" s="204" t="s">
        <v>263</v>
      </c>
      <c r="H2" s="204" t="s">
        <v>263</v>
      </c>
      <c r="I2" s="205">
        <v>62</v>
      </c>
      <c r="J2" s="135"/>
      <c r="K2" s="206" t="s">
        <v>263</v>
      </c>
      <c r="L2" s="144">
        <f t="shared" ref="L2:L7" si="2">SUMIF($G$2:$G$473,K2,$I$2:$I$473)</f>
        <v>37315.4</v>
      </c>
      <c r="M2" s="207">
        <f t="shared" ref="M2:M6" si="3">L2/$L$8</f>
        <v>0.20280093265146429</v>
      </c>
      <c r="N2" s="55"/>
      <c r="O2" s="33">
        <v>2022</v>
      </c>
      <c r="P2" s="182">
        <f t="shared" ref="P2:P4" si="4">SUMIF($E$2:$E$473,O2,$I$2:$I$473)</f>
        <v>5334.2</v>
      </c>
      <c r="Q2" s="209">
        <f t="shared" ref="Q2:Q7" si="5">P2/$P$7</f>
        <v>2.8990195333547027E-2</v>
      </c>
      <c r="R2" s="182">
        <v>6</v>
      </c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ht="12.75" customHeight="1" x14ac:dyDescent="0.15">
      <c r="A3" s="2">
        <v>2</v>
      </c>
      <c r="B3" s="2" t="s">
        <v>3</v>
      </c>
      <c r="C3" s="202">
        <v>44845</v>
      </c>
      <c r="D3" s="78">
        <f t="shared" si="0"/>
        <v>10</v>
      </c>
      <c r="E3" s="2">
        <f t="shared" si="1"/>
        <v>2022</v>
      </c>
      <c r="F3" s="203" t="s">
        <v>264</v>
      </c>
      <c r="G3" s="203" t="s">
        <v>263</v>
      </c>
      <c r="H3" s="203" t="s">
        <v>263</v>
      </c>
      <c r="I3" s="205">
        <v>88.8</v>
      </c>
      <c r="J3" s="142"/>
      <c r="K3" s="208" t="s">
        <v>265</v>
      </c>
      <c r="L3" s="144">
        <f t="shared" si="2"/>
        <v>5586.9</v>
      </c>
      <c r="M3" s="207">
        <f t="shared" si="3"/>
        <v>3.0363563853810106E-2</v>
      </c>
      <c r="N3" s="55"/>
      <c r="O3" s="46">
        <v>2023</v>
      </c>
      <c r="P3" s="192">
        <f t="shared" si="4"/>
        <v>31981.200000000001</v>
      </c>
      <c r="Q3" s="209">
        <f t="shared" si="5"/>
        <v>0.17381073731791724</v>
      </c>
      <c r="R3" s="192">
        <v>8</v>
      </c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2.75" customHeight="1" x14ac:dyDescent="0.15">
      <c r="A4" s="2">
        <v>3</v>
      </c>
      <c r="B4" s="2" t="s">
        <v>3</v>
      </c>
      <c r="C4" s="202">
        <v>44845</v>
      </c>
      <c r="D4" s="78">
        <f t="shared" si="0"/>
        <v>10</v>
      </c>
      <c r="E4" s="2">
        <f t="shared" si="1"/>
        <v>2022</v>
      </c>
      <c r="F4" s="203" t="s">
        <v>266</v>
      </c>
      <c r="G4" s="204" t="s">
        <v>263</v>
      </c>
      <c r="H4" s="204" t="s">
        <v>263</v>
      </c>
      <c r="I4" s="205">
        <v>180</v>
      </c>
      <c r="J4" s="135"/>
      <c r="K4" s="210" t="s">
        <v>267</v>
      </c>
      <c r="L4" s="144">
        <f t="shared" si="2"/>
        <v>12563.299999999997</v>
      </c>
      <c r="M4" s="207">
        <f t="shared" si="3"/>
        <v>6.8278752396601416E-2</v>
      </c>
      <c r="N4" s="55"/>
      <c r="O4" s="50">
        <v>2024</v>
      </c>
      <c r="P4" s="192">
        <f t="shared" si="4"/>
        <v>39817.599999999991</v>
      </c>
      <c r="Q4" s="209">
        <f t="shared" si="5"/>
        <v>0.21639983534795129</v>
      </c>
      <c r="R4" s="192">
        <v>9</v>
      </c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</row>
    <row r="5" spans="1:29" ht="12.75" customHeight="1" x14ac:dyDescent="0.15">
      <c r="A5" s="2">
        <v>4</v>
      </c>
      <c r="B5" s="2" t="s">
        <v>3</v>
      </c>
      <c r="C5" s="202">
        <v>44846</v>
      </c>
      <c r="D5" s="78">
        <f t="shared" si="0"/>
        <v>10</v>
      </c>
      <c r="E5" s="2">
        <f t="shared" si="1"/>
        <v>2022</v>
      </c>
      <c r="F5" s="203" t="s">
        <v>268</v>
      </c>
      <c r="G5" s="203" t="s">
        <v>263</v>
      </c>
      <c r="H5" s="203" t="s">
        <v>263</v>
      </c>
      <c r="I5" s="205">
        <v>112.4</v>
      </c>
      <c r="J5" s="142"/>
      <c r="K5" s="210" t="s">
        <v>269</v>
      </c>
      <c r="L5" s="144">
        <f>SUMIF($G$2:$G$473,K5,$I$2:$I$473)</f>
        <v>4027.5000000000009</v>
      </c>
      <c r="M5" s="207">
        <f t="shared" si="3"/>
        <v>2.1888570302174774E-2</v>
      </c>
      <c r="N5" s="55"/>
      <c r="O5" s="50">
        <v>2025</v>
      </c>
      <c r="P5" s="192">
        <f>SUMIF($E$2:$E$473,O5,$I$2:$I$473)</f>
        <v>67968.610000000015</v>
      </c>
      <c r="Q5" s="209">
        <f t="shared" si="5"/>
        <v>0.3693943385043077</v>
      </c>
      <c r="R5" s="192">
        <v>21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29" ht="12.75" customHeight="1" x14ac:dyDescent="0.15">
      <c r="A6" s="2">
        <v>5</v>
      </c>
      <c r="B6" s="2" t="s">
        <v>3</v>
      </c>
      <c r="C6" s="202">
        <v>44854</v>
      </c>
      <c r="D6" s="78">
        <f t="shared" si="0"/>
        <v>10</v>
      </c>
      <c r="E6" s="2">
        <f t="shared" si="1"/>
        <v>2022</v>
      </c>
      <c r="F6" s="203" t="s">
        <v>268</v>
      </c>
      <c r="G6" s="204" t="s">
        <v>263</v>
      </c>
      <c r="H6" s="204" t="s">
        <v>263</v>
      </c>
      <c r="I6" s="205">
        <v>94</v>
      </c>
      <c r="J6" s="24"/>
      <c r="K6" s="210" t="s">
        <v>270</v>
      </c>
      <c r="L6" s="144">
        <f t="shared" si="2"/>
        <v>101877</v>
      </c>
      <c r="M6" s="207">
        <f t="shared" si="3"/>
        <v>0.55367892654864281</v>
      </c>
      <c r="N6" s="57"/>
      <c r="O6" s="50">
        <v>2026</v>
      </c>
      <c r="P6" s="192">
        <f>SUMIF($E$2:$E$473,O6,$I$2:$I$473)</f>
        <v>38898.53</v>
      </c>
      <c r="Q6" s="209">
        <f t="shared" si="5"/>
        <v>0.21140489349627667</v>
      </c>
      <c r="R6" s="192">
        <v>21</v>
      </c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</row>
    <row r="7" spans="1:29" ht="12.75" customHeight="1" thickBot="1" x14ac:dyDescent="0.2">
      <c r="A7" s="2">
        <v>6</v>
      </c>
      <c r="B7" s="2" t="s">
        <v>3</v>
      </c>
      <c r="C7" s="202">
        <v>44854</v>
      </c>
      <c r="D7" s="78">
        <f t="shared" si="0"/>
        <v>10</v>
      </c>
      <c r="E7" s="2">
        <f t="shared" si="1"/>
        <v>2022</v>
      </c>
      <c r="F7" s="203" t="s">
        <v>262</v>
      </c>
      <c r="G7" s="203" t="s">
        <v>263</v>
      </c>
      <c r="H7" s="203" t="s">
        <v>263</v>
      </c>
      <c r="I7" s="205">
        <v>64.5</v>
      </c>
      <c r="J7" s="24"/>
      <c r="K7" s="210" t="s">
        <v>271</v>
      </c>
      <c r="L7" s="144">
        <f t="shared" si="2"/>
        <v>22630.039999999994</v>
      </c>
      <c r="M7" s="207">
        <f>L7/$L$8</f>
        <v>0.1229892542473065</v>
      </c>
      <c r="N7" s="57"/>
      <c r="O7" s="212" t="s">
        <v>41</v>
      </c>
      <c r="P7" s="285">
        <f>SUM(P2:P6)</f>
        <v>184000.14</v>
      </c>
      <c r="Q7" s="151">
        <f t="shared" si="5"/>
        <v>1</v>
      </c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</row>
    <row r="8" spans="1:29" ht="12.75" customHeight="1" thickTop="1" thickBot="1" x14ac:dyDescent="0.2">
      <c r="A8" s="2">
        <v>7</v>
      </c>
      <c r="B8" s="2" t="s">
        <v>3</v>
      </c>
      <c r="C8" s="202">
        <v>44854</v>
      </c>
      <c r="D8" s="78">
        <f t="shared" si="0"/>
        <v>10</v>
      </c>
      <c r="E8" s="2">
        <f t="shared" si="1"/>
        <v>2022</v>
      </c>
      <c r="F8" s="203" t="s">
        <v>266</v>
      </c>
      <c r="G8" s="203" t="s">
        <v>263</v>
      </c>
      <c r="H8" s="211" t="s">
        <v>263</v>
      </c>
      <c r="I8" s="205">
        <v>293</v>
      </c>
      <c r="J8" s="24"/>
      <c r="K8" s="212" t="s">
        <v>41</v>
      </c>
      <c r="L8" s="213">
        <f>SUM(L2:L7)</f>
        <v>184000.14</v>
      </c>
      <c r="M8" s="214">
        <f>L8/$L$8</f>
        <v>1</v>
      </c>
      <c r="N8" s="57"/>
      <c r="O8" s="24"/>
      <c r="P8" s="24"/>
      <c r="Q8" s="223">
        <f>SUM(Q2:Q6)</f>
        <v>0.99999999999999989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29" ht="12.75" customHeight="1" thickTop="1" x14ac:dyDescent="0.15">
      <c r="A9" s="2">
        <v>8</v>
      </c>
      <c r="B9" s="2" t="s">
        <v>3</v>
      </c>
      <c r="C9" s="202">
        <v>44855</v>
      </c>
      <c r="D9" s="78">
        <f t="shared" si="0"/>
        <v>10</v>
      </c>
      <c r="E9" s="2">
        <f t="shared" si="1"/>
        <v>2022</v>
      </c>
      <c r="F9" s="203" t="s">
        <v>264</v>
      </c>
      <c r="G9" s="203" t="s">
        <v>263</v>
      </c>
      <c r="H9" s="211" t="s">
        <v>263</v>
      </c>
      <c r="I9" s="205">
        <v>149.69999999999999</v>
      </c>
      <c r="J9" s="24"/>
      <c r="K9" s="24"/>
      <c r="L9" s="24"/>
      <c r="M9" s="24"/>
      <c r="N9" s="57"/>
      <c r="O9" s="24"/>
      <c r="P9" s="296">
        <f>P2+P3+P4+P5</f>
        <v>145101.61000000002</v>
      </c>
      <c r="Q9" s="215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12.75" customHeight="1" x14ac:dyDescent="0.15">
      <c r="A10" s="2">
        <v>9</v>
      </c>
      <c r="B10" s="2" t="s">
        <v>3</v>
      </c>
      <c r="C10" s="202">
        <v>44855</v>
      </c>
      <c r="D10" s="78">
        <f t="shared" si="0"/>
        <v>10</v>
      </c>
      <c r="E10" s="2">
        <f t="shared" si="1"/>
        <v>2022</v>
      </c>
      <c r="F10" s="203" t="s">
        <v>272</v>
      </c>
      <c r="G10" s="203" t="s">
        <v>263</v>
      </c>
      <c r="H10" s="211" t="s">
        <v>263</v>
      </c>
      <c r="I10" s="205">
        <v>72</v>
      </c>
      <c r="J10" s="24"/>
      <c r="K10" s="24"/>
      <c r="L10" s="24"/>
      <c r="M10" s="24"/>
      <c r="N10" s="216"/>
      <c r="O10" s="216"/>
      <c r="P10" s="217"/>
      <c r="Q10" s="215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ht="12.75" customHeight="1" x14ac:dyDescent="0.15">
      <c r="A11" s="2">
        <v>10</v>
      </c>
      <c r="B11" s="2" t="s">
        <v>3</v>
      </c>
      <c r="C11" s="202">
        <v>44862</v>
      </c>
      <c r="D11" s="78">
        <f t="shared" si="0"/>
        <v>10</v>
      </c>
      <c r="E11" s="2">
        <f t="shared" si="1"/>
        <v>2022</v>
      </c>
      <c r="F11" s="203" t="s">
        <v>268</v>
      </c>
      <c r="G11" s="203" t="s">
        <v>263</v>
      </c>
      <c r="H11" s="211" t="s">
        <v>263</v>
      </c>
      <c r="I11" s="205">
        <v>84</v>
      </c>
      <c r="J11" s="24"/>
      <c r="K11" s="218" t="s">
        <v>258</v>
      </c>
      <c r="L11" s="219" t="s">
        <v>273</v>
      </c>
      <c r="M11" s="220" t="s">
        <v>209</v>
      </c>
      <c r="N11" s="57"/>
      <c r="O11" s="217"/>
      <c r="P11" s="292">
        <f>P7-I375</f>
        <v>183684.54</v>
      </c>
      <c r="Q11" s="215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</row>
    <row r="12" spans="1:29" ht="12.75" customHeight="1" x14ac:dyDescent="0.15">
      <c r="A12" s="2">
        <v>11</v>
      </c>
      <c r="B12" s="2" t="s">
        <v>3</v>
      </c>
      <c r="C12" s="202">
        <v>44862</v>
      </c>
      <c r="D12" s="78">
        <f t="shared" si="0"/>
        <v>10</v>
      </c>
      <c r="E12" s="2">
        <f t="shared" si="1"/>
        <v>2022</v>
      </c>
      <c r="F12" s="203" t="s">
        <v>264</v>
      </c>
      <c r="G12" s="203" t="s">
        <v>263</v>
      </c>
      <c r="H12" s="211" t="s">
        <v>263</v>
      </c>
      <c r="I12" s="205">
        <v>70.2</v>
      </c>
      <c r="J12" s="24"/>
      <c r="K12" s="79" t="s">
        <v>274</v>
      </c>
      <c r="L12" s="144">
        <f t="shared" ref="L12:L35" si="6">SUMIF($F$2:$F$473,K12,$I$2:$I$473)</f>
        <v>1191.9000000000001</v>
      </c>
      <c r="M12" s="221">
        <f t="shared" ref="M12:M37" si="7">L12/$L$37</f>
        <v>6.4777124626100805E-3</v>
      </c>
      <c r="N12" s="57"/>
      <c r="O12" s="217"/>
      <c r="P12" s="24"/>
      <c r="Q12" s="215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2.75" customHeight="1" x14ac:dyDescent="0.15">
      <c r="A13" s="2">
        <v>12</v>
      </c>
      <c r="B13" s="2" t="s">
        <v>3</v>
      </c>
      <c r="C13" s="202">
        <v>44862</v>
      </c>
      <c r="D13" s="78">
        <f t="shared" si="0"/>
        <v>10</v>
      </c>
      <c r="E13" s="2">
        <f t="shared" si="1"/>
        <v>2022</v>
      </c>
      <c r="F13" s="203" t="s">
        <v>275</v>
      </c>
      <c r="G13" s="203" t="s">
        <v>263</v>
      </c>
      <c r="H13" s="211" t="s">
        <v>263</v>
      </c>
      <c r="I13" s="205">
        <v>56</v>
      </c>
      <c r="J13" s="24"/>
      <c r="K13" s="79" t="s">
        <v>276</v>
      </c>
      <c r="L13" s="144">
        <f t="shared" si="6"/>
        <v>892.8</v>
      </c>
      <c r="M13" s="221">
        <f t="shared" si="7"/>
        <v>4.8521702211748296E-3</v>
      </c>
      <c r="N13" s="57"/>
      <c r="O13" s="217"/>
      <c r="P13" s="24"/>
      <c r="Q13" s="215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</row>
    <row r="14" spans="1:29" ht="12.75" customHeight="1" x14ac:dyDescent="0.15">
      <c r="A14" s="2">
        <v>13</v>
      </c>
      <c r="B14" s="2" t="s">
        <v>3</v>
      </c>
      <c r="C14" s="202">
        <v>44868</v>
      </c>
      <c r="D14" s="78">
        <f t="shared" si="0"/>
        <v>11</v>
      </c>
      <c r="E14" s="2">
        <f t="shared" si="1"/>
        <v>2022</v>
      </c>
      <c r="F14" s="203" t="s">
        <v>262</v>
      </c>
      <c r="G14" s="203" t="s">
        <v>263</v>
      </c>
      <c r="H14" s="211" t="s">
        <v>263</v>
      </c>
      <c r="I14" s="205">
        <v>67</v>
      </c>
      <c r="J14" s="24"/>
      <c r="K14" s="222" t="s">
        <v>277</v>
      </c>
      <c r="L14" s="144">
        <f t="shared" si="6"/>
        <v>17408.2</v>
      </c>
      <c r="M14" s="221">
        <f t="shared" si="7"/>
        <v>9.4609710623046225E-2</v>
      </c>
      <c r="N14" s="57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2.75" customHeight="1" x14ac:dyDescent="0.15">
      <c r="A15" s="2">
        <v>14</v>
      </c>
      <c r="B15" s="2" t="s">
        <v>3</v>
      </c>
      <c r="C15" s="202">
        <v>44868</v>
      </c>
      <c r="D15" s="78">
        <f t="shared" si="0"/>
        <v>11</v>
      </c>
      <c r="E15" s="2">
        <f t="shared" si="1"/>
        <v>2022</v>
      </c>
      <c r="F15" s="203" t="s">
        <v>268</v>
      </c>
      <c r="G15" s="203" t="s">
        <v>263</v>
      </c>
      <c r="H15" s="211" t="s">
        <v>263</v>
      </c>
      <c r="I15" s="205">
        <v>82</v>
      </c>
      <c r="J15" s="24"/>
      <c r="K15" s="222" t="s">
        <v>278</v>
      </c>
      <c r="L15" s="144">
        <f t="shared" si="6"/>
        <v>4598.0499999999993</v>
      </c>
      <c r="M15" s="221">
        <f t="shared" si="7"/>
        <v>2.498938316025193E-2</v>
      </c>
      <c r="N15" s="57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12.75" customHeight="1" x14ac:dyDescent="0.15">
      <c r="A16" s="2">
        <v>15</v>
      </c>
      <c r="B16" s="2" t="s">
        <v>3</v>
      </c>
      <c r="C16" s="202">
        <v>44868</v>
      </c>
      <c r="D16" s="78">
        <f t="shared" si="0"/>
        <v>11</v>
      </c>
      <c r="E16" s="2">
        <f t="shared" si="1"/>
        <v>2022</v>
      </c>
      <c r="F16" s="203" t="s">
        <v>266</v>
      </c>
      <c r="G16" s="203" t="s">
        <v>263</v>
      </c>
      <c r="H16" s="211" t="s">
        <v>263</v>
      </c>
      <c r="I16" s="205">
        <v>220.4</v>
      </c>
      <c r="J16" s="24"/>
      <c r="K16" s="79" t="s">
        <v>279</v>
      </c>
      <c r="L16" s="144">
        <f t="shared" si="6"/>
        <v>2904.9</v>
      </c>
      <c r="M16" s="221">
        <f t="shared" si="7"/>
        <v>1.5787487987780874E-2</v>
      </c>
      <c r="N16" s="5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12.75" customHeight="1" x14ac:dyDescent="0.15">
      <c r="A17" s="2">
        <v>16</v>
      </c>
      <c r="B17" s="2" t="s">
        <v>3</v>
      </c>
      <c r="C17" s="202">
        <v>44882</v>
      </c>
      <c r="D17" s="78">
        <f t="shared" si="0"/>
        <v>11</v>
      </c>
      <c r="E17" s="2">
        <f t="shared" si="1"/>
        <v>2022</v>
      </c>
      <c r="F17" s="203" t="s">
        <v>262</v>
      </c>
      <c r="G17" s="203" t="s">
        <v>263</v>
      </c>
      <c r="H17" s="211" t="s">
        <v>263</v>
      </c>
      <c r="I17" s="205">
        <v>95.1</v>
      </c>
      <c r="J17" s="24"/>
      <c r="K17" s="222" t="s">
        <v>262</v>
      </c>
      <c r="L17" s="144">
        <f t="shared" si="6"/>
        <v>9175.2999999999993</v>
      </c>
      <c r="M17" s="221">
        <f t="shared" si="7"/>
        <v>4.9865722928254273E-2</v>
      </c>
      <c r="N17" s="5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12.75" customHeight="1" x14ac:dyDescent="0.15">
      <c r="A18" s="2">
        <v>17</v>
      </c>
      <c r="B18" s="2" t="s">
        <v>3</v>
      </c>
      <c r="C18" s="202">
        <v>44882</v>
      </c>
      <c r="D18" s="78">
        <f t="shared" si="0"/>
        <v>11</v>
      </c>
      <c r="E18" s="2">
        <f t="shared" si="1"/>
        <v>2022</v>
      </c>
      <c r="F18" s="203" t="s">
        <v>275</v>
      </c>
      <c r="G18" s="203" t="s">
        <v>263</v>
      </c>
      <c r="H18" s="211" t="s">
        <v>263</v>
      </c>
      <c r="I18" s="205">
        <v>54.7</v>
      </c>
      <c r="J18" s="24"/>
      <c r="K18" s="222" t="s">
        <v>280</v>
      </c>
      <c r="L18" s="144">
        <f t="shared" si="6"/>
        <v>17754.189999999999</v>
      </c>
      <c r="M18" s="221">
        <f t="shared" si="7"/>
        <v>9.6490089627105674E-2</v>
      </c>
      <c r="N18" s="57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12.75" customHeight="1" x14ac:dyDescent="0.15">
      <c r="A19" s="2">
        <v>18</v>
      </c>
      <c r="B19" s="2" t="s">
        <v>3</v>
      </c>
      <c r="C19" s="202">
        <v>44882</v>
      </c>
      <c r="D19" s="78">
        <f t="shared" si="0"/>
        <v>11</v>
      </c>
      <c r="E19" s="2">
        <f t="shared" si="1"/>
        <v>2022</v>
      </c>
      <c r="F19" s="203" t="s">
        <v>268</v>
      </c>
      <c r="G19" s="203" t="s">
        <v>263</v>
      </c>
      <c r="H19" s="211" t="s">
        <v>263</v>
      </c>
      <c r="I19" s="205">
        <v>215</v>
      </c>
      <c r="J19" s="24"/>
      <c r="K19" s="222" t="s">
        <v>281</v>
      </c>
      <c r="L19" s="144">
        <f t="shared" si="6"/>
        <v>1623.1000000000001</v>
      </c>
      <c r="M19" s="221">
        <f t="shared" si="7"/>
        <v>8.8211889403997171E-3</v>
      </c>
      <c r="N19" s="57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12.75" customHeight="1" x14ac:dyDescent="0.15">
      <c r="A20" s="2">
        <v>19</v>
      </c>
      <c r="B20" s="2" t="s">
        <v>3</v>
      </c>
      <c r="C20" s="202">
        <v>44888</v>
      </c>
      <c r="D20" s="78">
        <f t="shared" si="0"/>
        <v>11</v>
      </c>
      <c r="E20" s="2">
        <f t="shared" si="1"/>
        <v>2022</v>
      </c>
      <c r="F20" s="203" t="s">
        <v>266</v>
      </c>
      <c r="G20" s="203" t="s">
        <v>263</v>
      </c>
      <c r="H20" s="211" t="s">
        <v>263</v>
      </c>
      <c r="I20" s="205">
        <v>676</v>
      </c>
      <c r="J20" s="24"/>
      <c r="K20" s="222" t="s">
        <v>282</v>
      </c>
      <c r="L20" s="144">
        <f t="shared" si="6"/>
        <v>4415.3</v>
      </c>
      <c r="M20" s="221">
        <f t="shared" si="7"/>
        <v>2.3996177394212843E-2</v>
      </c>
      <c r="N20" s="57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12.75" customHeight="1" x14ac:dyDescent="0.15">
      <c r="A21" s="2">
        <v>20</v>
      </c>
      <c r="B21" s="2" t="s">
        <v>3</v>
      </c>
      <c r="C21" s="202">
        <v>44896</v>
      </c>
      <c r="D21" s="78">
        <f t="shared" si="0"/>
        <v>12</v>
      </c>
      <c r="E21" s="2">
        <f t="shared" si="1"/>
        <v>2022</v>
      </c>
      <c r="F21" s="203" t="s">
        <v>272</v>
      </c>
      <c r="G21" s="203" t="s">
        <v>263</v>
      </c>
      <c r="H21" s="211" t="s">
        <v>263</v>
      </c>
      <c r="I21" s="205">
        <v>181.1</v>
      </c>
      <c r="J21" s="24"/>
      <c r="K21" s="79" t="s">
        <v>283</v>
      </c>
      <c r="L21" s="144">
        <f t="shared" si="6"/>
        <v>823.15</v>
      </c>
      <c r="M21" s="221">
        <f t="shared" si="7"/>
        <v>4.4736379004928998E-3</v>
      </c>
      <c r="N21" s="57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2.75" customHeight="1" x14ac:dyDescent="0.15">
      <c r="A22" s="2">
        <v>21</v>
      </c>
      <c r="B22" s="2" t="s">
        <v>3</v>
      </c>
      <c r="C22" s="202">
        <v>44896</v>
      </c>
      <c r="D22" s="78">
        <f t="shared" si="0"/>
        <v>12</v>
      </c>
      <c r="E22" s="2">
        <f t="shared" si="1"/>
        <v>2022</v>
      </c>
      <c r="F22" s="203" t="s">
        <v>266</v>
      </c>
      <c r="G22" s="203" t="s">
        <v>263</v>
      </c>
      <c r="H22" s="211" t="s">
        <v>263</v>
      </c>
      <c r="I22" s="205">
        <v>299.60000000000002</v>
      </c>
      <c r="J22" s="24"/>
      <c r="K22" s="222" t="s">
        <v>266</v>
      </c>
      <c r="L22" s="144">
        <f t="shared" si="6"/>
        <v>58570.9</v>
      </c>
      <c r="M22" s="221">
        <f t="shared" si="7"/>
        <v>0.31831986649575361</v>
      </c>
      <c r="N22" s="57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2.75" customHeight="1" x14ac:dyDescent="0.15">
      <c r="A23" s="2">
        <v>22</v>
      </c>
      <c r="B23" s="2" t="s">
        <v>3</v>
      </c>
      <c r="C23" s="202">
        <v>44896</v>
      </c>
      <c r="D23" s="78">
        <f t="shared" si="0"/>
        <v>12</v>
      </c>
      <c r="E23" s="2">
        <f t="shared" si="1"/>
        <v>2022</v>
      </c>
      <c r="F23" s="203" t="s">
        <v>262</v>
      </c>
      <c r="G23" s="203" t="s">
        <v>263</v>
      </c>
      <c r="H23" s="211" t="s">
        <v>263</v>
      </c>
      <c r="I23" s="205">
        <v>18</v>
      </c>
      <c r="J23" s="24"/>
      <c r="K23" s="222" t="s">
        <v>268</v>
      </c>
      <c r="L23" s="144">
        <f t="shared" si="6"/>
        <v>52522.3</v>
      </c>
      <c r="M23" s="221">
        <f t="shared" si="7"/>
        <v>0.28544706542071102</v>
      </c>
      <c r="N23" s="57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</row>
    <row r="24" spans="1:29" ht="12.75" customHeight="1" x14ac:dyDescent="0.15">
      <c r="A24" s="2">
        <v>23</v>
      </c>
      <c r="B24" s="2" t="s">
        <v>3</v>
      </c>
      <c r="C24" s="202">
        <v>44896</v>
      </c>
      <c r="D24" s="78">
        <f t="shared" si="0"/>
        <v>12</v>
      </c>
      <c r="E24" s="2">
        <f t="shared" si="1"/>
        <v>2022</v>
      </c>
      <c r="F24" s="203" t="s">
        <v>268</v>
      </c>
      <c r="G24" s="203" t="s">
        <v>263</v>
      </c>
      <c r="H24" s="211" t="s">
        <v>263</v>
      </c>
      <c r="I24" s="205">
        <v>264.7</v>
      </c>
      <c r="J24" s="24"/>
      <c r="K24" s="79" t="s">
        <v>284</v>
      </c>
      <c r="L24" s="144">
        <f t="shared" si="6"/>
        <v>399.87</v>
      </c>
      <c r="M24" s="221">
        <f t="shared" si="7"/>
        <v>2.1732048682136865E-3</v>
      </c>
      <c r="N24" s="57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 ht="12.75" customHeight="1" x14ac:dyDescent="0.15">
      <c r="A25" s="2">
        <v>24</v>
      </c>
      <c r="B25" s="2" t="s">
        <v>3</v>
      </c>
      <c r="C25" s="202">
        <v>44901</v>
      </c>
      <c r="D25" s="78">
        <f t="shared" si="0"/>
        <v>12</v>
      </c>
      <c r="E25" s="2">
        <f t="shared" si="1"/>
        <v>2022</v>
      </c>
      <c r="F25" s="203" t="s">
        <v>277</v>
      </c>
      <c r="G25" s="203" t="s">
        <v>263</v>
      </c>
      <c r="H25" s="211" t="s">
        <v>263</v>
      </c>
      <c r="I25" s="205">
        <v>64.5</v>
      </c>
      <c r="J25" s="24"/>
      <c r="K25" s="79" t="s">
        <v>285</v>
      </c>
      <c r="L25" s="144">
        <f t="shared" si="6"/>
        <v>787.45</v>
      </c>
      <c r="M25" s="221">
        <f t="shared" si="7"/>
        <v>4.2796163089875898E-3</v>
      </c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</row>
    <row r="26" spans="1:29" ht="12.75" customHeight="1" x14ac:dyDescent="0.15">
      <c r="A26" s="2">
        <v>25</v>
      </c>
      <c r="B26" s="2" t="s">
        <v>3</v>
      </c>
      <c r="C26" s="202">
        <v>44901</v>
      </c>
      <c r="D26" s="78">
        <f t="shared" si="0"/>
        <v>12</v>
      </c>
      <c r="E26" s="2">
        <f t="shared" si="1"/>
        <v>2022</v>
      </c>
      <c r="F26" s="203" t="s">
        <v>264</v>
      </c>
      <c r="G26" s="203" t="s">
        <v>263</v>
      </c>
      <c r="H26" s="211" t="s">
        <v>263</v>
      </c>
      <c r="I26" s="205">
        <v>159.19999999999999</v>
      </c>
      <c r="J26" s="24"/>
      <c r="K26" s="79" t="s">
        <v>286</v>
      </c>
      <c r="L26" s="144">
        <f t="shared" si="6"/>
        <v>1313</v>
      </c>
      <c r="M26" s="221">
        <f t="shared" si="7"/>
        <v>7.1358641357555461E-3</v>
      </c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</row>
    <row r="27" spans="1:29" ht="12.75" customHeight="1" x14ac:dyDescent="0.15">
      <c r="A27" s="2">
        <v>26</v>
      </c>
      <c r="B27" s="2" t="s">
        <v>3</v>
      </c>
      <c r="C27" s="202">
        <v>44901</v>
      </c>
      <c r="D27" s="78">
        <f t="shared" si="0"/>
        <v>12</v>
      </c>
      <c r="E27" s="2">
        <f t="shared" si="1"/>
        <v>2022</v>
      </c>
      <c r="F27" s="203" t="s">
        <v>268</v>
      </c>
      <c r="G27" s="203" t="s">
        <v>263</v>
      </c>
      <c r="H27" s="211" t="s">
        <v>263</v>
      </c>
      <c r="I27" s="205">
        <v>111</v>
      </c>
      <c r="J27" s="24"/>
      <c r="K27" s="81" t="s">
        <v>287</v>
      </c>
      <c r="L27" s="144">
        <f t="shared" si="6"/>
        <v>527</v>
      </c>
      <c r="M27" s="221">
        <f t="shared" si="7"/>
        <v>2.8641282555545871E-3</v>
      </c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</row>
    <row r="28" spans="1:29" ht="12.75" customHeight="1" x14ac:dyDescent="0.15">
      <c r="A28" s="2">
        <v>27</v>
      </c>
      <c r="B28" s="2" t="s">
        <v>3</v>
      </c>
      <c r="C28" s="202">
        <v>44902</v>
      </c>
      <c r="D28" s="78">
        <f t="shared" si="0"/>
        <v>12</v>
      </c>
      <c r="E28" s="2">
        <f t="shared" si="1"/>
        <v>2022</v>
      </c>
      <c r="F28" s="203" t="s">
        <v>266</v>
      </c>
      <c r="G28" s="203" t="s">
        <v>263</v>
      </c>
      <c r="H28" s="211" t="s">
        <v>263</v>
      </c>
      <c r="I28" s="205">
        <v>178.3</v>
      </c>
      <c r="J28" s="24"/>
      <c r="K28" s="81" t="s">
        <v>288</v>
      </c>
      <c r="L28" s="144">
        <f t="shared" si="6"/>
        <v>1258.9299999999998</v>
      </c>
      <c r="M28" s="221">
        <f t="shared" si="7"/>
        <v>6.8420056636913397E-3</v>
      </c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2.75" customHeight="1" x14ac:dyDescent="0.15">
      <c r="A29" s="2">
        <v>28</v>
      </c>
      <c r="B29" s="2" t="s">
        <v>3</v>
      </c>
      <c r="C29" s="202">
        <v>44910</v>
      </c>
      <c r="D29" s="78">
        <f t="shared" si="0"/>
        <v>12</v>
      </c>
      <c r="E29" s="2">
        <f t="shared" si="1"/>
        <v>2022</v>
      </c>
      <c r="F29" s="203" t="s">
        <v>266</v>
      </c>
      <c r="G29" s="203" t="s">
        <v>263</v>
      </c>
      <c r="H29" s="211" t="s">
        <v>263</v>
      </c>
      <c r="I29" s="205">
        <v>212.1</v>
      </c>
      <c r="J29" s="24"/>
      <c r="K29" s="79" t="s">
        <v>289</v>
      </c>
      <c r="L29" s="144">
        <f t="shared" si="6"/>
        <v>0</v>
      </c>
      <c r="M29" s="221">
        <f t="shared" si="7"/>
        <v>0</v>
      </c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</row>
    <row r="30" spans="1:29" ht="12.75" customHeight="1" x14ac:dyDescent="0.15">
      <c r="A30" s="2">
        <v>29</v>
      </c>
      <c r="B30" s="2" t="s">
        <v>3</v>
      </c>
      <c r="C30" s="202">
        <v>44910</v>
      </c>
      <c r="D30" s="78">
        <f t="shared" si="0"/>
        <v>12</v>
      </c>
      <c r="E30" s="2">
        <f t="shared" si="1"/>
        <v>2022</v>
      </c>
      <c r="F30" s="203" t="s">
        <v>264</v>
      </c>
      <c r="G30" s="203" t="s">
        <v>263</v>
      </c>
      <c r="H30" s="211" t="s">
        <v>263</v>
      </c>
      <c r="I30" s="205">
        <v>94.4</v>
      </c>
      <c r="J30" s="24"/>
      <c r="K30" s="81" t="s">
        <v>290</v>
      </c>
      <c r="L30" s="144">
        <f t="shared" si="6"/>
        <v>147.70000000000002</v>
      </c>
      <c r="M30" s="221">
        <f t="shared" si="7"/>
        <v>8.0271678054157981E-4</v>
      </c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</row>
    <row r="31" spans="1:29" ht="12.75" customHeight="1" x14ac:dyDescent="0.15">
      <c r="A31" s="2">
        <v>30</v>
      </c>
      <c r="B31" s="2" t="s">
        <v>3</v>
      </c>
      <c r="C31" s="202">
        <v>44910</v>
      </c>
      <c r="D31" s="78">
        <f t="shared" si="0"/>
        <v>12</v>
      </c>
      <c r="E31" s="2">
        <f t="shared" si="1"/>
        <v>2022</v>
      </c>
      <c r="F31" s="203" t="s">
        <v>262</v>
      </c>
      <c r="G31" s="203" t="s">
        <v>263</v>
      </c>
      <c r="H31" s="211" t="s">
        <v>263</v>
      </c>
      <c r="I31" s="205">
        <v>95.5</v>
      </c>
      <c r="J31" s="24"/>
      <c r="K31" s="81" t="s">
        <v>291</v>
      </c>
      <c r="L31" s="144">
        <f t="shared" si="6"/>
        <v>318.10000000000002</v>
      </c>
      <c r="M31" s="221">
        <f t="shared" si="7"/>
        <v>1.7288030324324748E-3</v>
      </c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</row>
    <row r="32" spans="1:29" ht="12.75" customHeight="1" x14ac:dyDescent="0.15">
      <c r="A32" s="2">
        <v>31</v>
      </c>
      <c r="B32" s="2" t="s">
        <v>3</v>
      </c>
      <c r="C32" s="202">
        <v>44917</v>
      </c>
      <c r="D32" s="78">
        <f t="shared" si="0"/>
        <v>12</v>
      </c>
      <c r="E32" s="2">
        <f t="shared" si="1"/>
        <v>2022</v>
      </c>
      <c r="F32" s="203" t="s">
        <v>277</v>
      </c>
      <c r="G32" s="203" t="s">
        <v>263</v>
      </c>
      <c r="H32" s="211" t="s">
        <v>263</v>
      </c>
      <c r="I32" s="205">
        <v>76.099999999999994</v>
      </c>
      <c r="J32" s="24"/>
      <c r="K32" s="222" t="s">
        <v>275</v>
      </c>
      <c r="L32" s="144">
        <f t="shared" si="6"/>
        <v>110.7</v>
      </c>
      <c r="M32" s="221">
        <f t="shared" si="7"/>
        <v>6.0162997702066946E-4</v>
      </c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</row>
    <row r="33" spans="1:29" ht="12.75" customHeight="1" x14ac:dyDescent="0.15">
      <c r="A33" s="2">
        <v>32</v>
      </c>
      <c r="B33" s="2" t="s">
        <v>3</v>
      </c>
      <c r="C33" s="202">
        <v>44917</v>
      </c>
      <c r="D33" s="78">
        <f t="shared" si="0"/>
        <v>12</v>
      </c>
      <c r="E33" s="2">
        <f t="shared" si="1"/>
        <v>2022</v>
      </c>
      <c r="F33" s="203" t="s">
        <v>268</v>
      </c>
      <c r="G33" s="203" t="s">
        <v>263</v>
      </c>
      <c r="H33" s="211" t="s">
        <v>263</v>
      </c>
      <c r="I33" s="205">
        <v>284</v>
      </c>
      <c r="J33" s="24"/>
      <c r="K33" s="222" t="s">
        <v>292</v>
      </c>
      <c r="L33" s="144">
        <f t="shared" si="6"/>
        <v>446.59999999999997</v>
      </c>
      <c r="M33" s="221">
        <f t="shared" si="7"/>
        <v>2.4271720662821222E-3</v>
      </c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</row>
    <row r="34" spans="1:29" ht="12.75" customHeight="1" x14ac:dyDescent="0.15">
      <c r="A34" s="2">
        <v>33</v>
      </c>
      <c r="B34" s="2" t="s">
        <v>3</v>
      </c>
      <c r="C34" s="202">
        <v>44922</v>
      </c>
      <c r="D34" s="78">
        <f t="shared" si="0"/>
        <v>12</v>
      </c>
      <c r="E34" s="2">
        <f t="shared" si="1"/>
        <v>2022</v>
      </c>
      <c r="F34" s="203" t="s">
        <v>264</v>
      </c>
      <c r="G34" s="203" t="s">
        <v>263</v>
      </c>
      <c r="H34" s="211" t="s">
        <v>263</v>
      </c>
      <c r="I34" s="205">
        <v>109.9</v>
      </c>
      <c r="J34" s="24"/>
      <c r="K34" s="222" t="s">
        <v>272</v>
      </c>
      <c r="L34" s="144">
        <f t="shared" si="6"/>
        <v>451.1</v>
      </c>
      <c r="M34" s="221">
        <f t="shared" si="7"/>
        <v>2.451628569413044E-3</v>
      </c>
      <c r="N34" s="24"/>
      <c r="O34" s="24"/>
      <c r="P34" s="24"/>
      <c r="Q34" s="24"/>
      <c r="V34" s="24"/>
      <c r="W34" s="24"/>
      <c r="X34" s="24"/>
      <c r="Y34" s="24"/>
      <c r="Z34" s="24"/>
      <c r="AA34" s="24"/>
      <c r="AB34" s="24"/>
      <c r="AC34" s="24"/>
    </row>
    <row r="35" spans="1:29" ht="12.75" customHeight="1" x14ac:dyDescent="0.15">
      <c r="A35" s="2">
        <v>34</v>
      </c>
      <c r="B35" s="2" t="s">
        <v>3</v>
      </c>
      <c r="C35" s="202">
        <v>44922</v>
      </c>
      <c r="D35" s="78">
        <f t="shared" si="0"/>
        <v>12</v>
      </c>
      <c r="E35" s="2">
        <f t="shared" si="1"/>
        <v>2022</v>
      </c>
      <c r="F35" s="203" t="s">
        <v>262</v>
      </c>
      <c r="G35" s="203" t="s">
        <v>263</v>
      </c>
      <c r="H35" s="211" t="s">
        <v>263</v>
      </c>
      <c r="I35" s="205">
        <v>53</v>
      </c>
      <c r="J35" s="24"/>
      <c r="K35" s="222" t="s">
        <v>264</v>
      </c>
      <c r="L35" s="144">
        <f t="shared" si="6"/>
        <v>4684.5999999999995</v>
      </c>
      <c r="M35" s="221">
        <f t="shared" si="7"/>
        <v>2.5459763237136654E-2</v>
      </c>
      <c r="N35" s="24"/>
      <c r="O35" s="24"/>
      <c r="P35" s="24"/>
      <c r="Q35" s="24"/>
      <c r="V35" s="24"/>
      <c r="W35" s="24"/>
      <c r="X35" s="24"/>
      <c r="Y35" s="24"/>
      <c r="Z35" s="24"/>
      <c r="AA35" s="24"/>
      <c r="AB35" s="24"/>
      <c r="AC35" s="24"/>
    </row>
    <row r="36" spans="1:29" ht="12.75" customHeight="1" x14ac:dyDescent="0.15">
      <c r="A36" s="2">
        <v>35</v>
      </c>
      <c r="B36" s="2" t="s">
        <v>3</v>
      </c>
      <c r="C36" s="202">
        <v>44922</v>
      </c>
      <c r="D36" s="78">
        <f t="shared" si="0"/>
        <v>12</v>
      </c>
      <c r="E36" s="2">
        <f t="shared" si="1"/>
        <v>2022</v>
      </c>
      <c r="F36" s="203" t="s">
        <v>266</v>
      </c>
      <c r="G36" s="203" t="s">
        <v>263</v>
      </c>
      <c r="H36" s="211" t="s">
        <v>263</v>
      </c>
      <c r="I36" s="205">
        <v>396</v>
      </c>
      <c r="J36" s="24"/>
      <c r="K36" s="79" t="s">
        <v>293</v>
      </c>
      <c r="L36" s="144">
        <f>SUMIF($F$2:$F$473,K36,$I$2:$I$473)</f>
        <v>1675</v>
      </c>
      <c r="M36" s="221">
        <f t="shared" si="7"/>
        <v>9.1032539431763447E-3</v>
      </c>
      <c r="V36" s="223"/>
      <c r="W36" s="24"/>
      <c r="X36" s="24"/>
      <c r="Y36" s="24"/>
      <c r="Z36" s="24"/>
      <c r="AA36" s="24"/>
      <c r="AB36" s="24"/>
      <c r="AC36" s="24"/>
    </row>
    <row r="37" spans="1:29" ht="12.75" customHeight="1" x14ac:dyDescent="0.15">
      <c r="A37" s="2">
        <v>36</v>
      </c>
      <c r="B37" s="2" t="s">
        <v>3</v>
      </c>
      <c r="C37" s="202">
        <v>44937</v>
      </c>
      <c r="D37" s="78">
        <f t="shared" si="0"/>
        <v>1</v>
      </c>
      <c r="E37" s="2">
        <f t="shared" si="1"/>
        <v>2023</v>
      </c>
      <c r="F37" s="203" t="s">
        <v>262</v>
      </c>
      <c r="G37" s="203" t="s">
        <v>263</v>
      </c>
      <c r="H37" s="211" t="s">
        <v>263</v>
      </c>
      <c r="I37" s="205">
        <v>179.5</v>
      </c>
      <c r="J37" s="24"/>
      <c r="K37" s="224" t="s">
        <v>41</v>
      </c>
      <c r="L37" s="225">
        <f>SUM(L12:L36)</f>
        <v>184000.14000000007</v>
      </c>
      <c r="M37" s="226">
        <f t="shared" si="7"/>
        <v>1</v>
      </c>
      <c r="V37" s="223"/>
      <c r="W37" s="24"/>
      <c r="X37" s="24"/>
      <c r="Y37" s="24"/>
      <c r="Z37" s="24"/>
      <c r="AA37" s="24"/>
      <c r="AB37" s="24"/>
      <c r="AC37" s="24"/>
    </row>
    <row r="38" spans="1:29" ht="12.75" customHeight="1" x14ac:dyDescent="0.15">
      <c r="A38" s="2">
        <v>37</v>
      </c>
      <c r="B38" s="2" t="s">
        <v>3</v>
      </c>
      <c r="C38" s="202">
        <v>44937</v>
      </c>
      <c r="D38" s="78">
        <f t="shared" si="0"/>
        <v>1</v>
      </c>
      <c r="E38" s="2">
        <f t="shared" si="1"/>
        <v>2023</v>
      </c>
      <c r="F38" s="203" t="s">
        <v>264</v>
      </c>
      <c r="G38" s="203" t="s">
        <v>263</v>
      </c>
      <c r="H38" s="211" t="s">
        <v>263</v>
      </c>
      <c r="I38" s="205">
        <v>206.4</v>
      </c>
      <c r="J38" s="24"/>
      <c r="K38" s="24"/>
      <c r="L38" s="227"/>
      <c r="M38" s="228"/>
      <c r="V38" s="223"/>
      <c r="W38" s="24"/>
      <c r="X38" s="24"/>
      <c r="Y38" s="24"/>
      <c r="Z38" s="24"/>
      <c r="AA38" s="24"/>
      <c r="AB38" s="24"/>
      <c r="AC38" s="24"/>
    </row>
    <row r="39" spans="1:29" ht="12.75" customHeight="1" x14ac:dyDescent="0.15">
      <c r="A39" s="2">
        <v>38</v>
      </c>
      <c r="B39" s="2" t="s">
        <v>3</v>
      </c>
      <c r="C39" s="202">
        <v>44937</v>
      </c>
      <c r="D39" s="78">
        <f t="shared" si="0"/>
        <v>1</v>
      </c>
      <c r="E39" s="2">
        <f t="shared" si="1"/>
        <v>2023</v>
      </c>
      <c r="F39" s="203" t="s">
        <v>268</v>
      </c>
      <c r="G39" s="203" t="s">
        <v>263</v>
      </c>
      <c r="H39" s="211" t="s">
        <v>263</v>
      </c>
      <c r="I39" s="205">
        <v>757.3</v>
      </c>
      <c r="J39" s="24"/>
      <c r="V39" s="223"/>
      <c r="W39" s="24"/>
      <c r="X39" s="24"/>
      <c r="Y39" s="24"/>
      <c r="Z39" s="24"/>
      <c r="AA39" s="24"/>
      <c r="AB39" s="24"/>
      <c r="AC39" s="24"/>
    </row>
    <row r="40" spans="1:29" ht="12.75" customHeight="1" x14ac:dyDescent="0.15">
      <c r="A40" s="2">
        <v>39</v>
      </c>
      <c r="B40" s="2" t="s">
        <v>3</v>
      </c>
      <c r="C40" s="202">
        <v>44937</v>
      </c>
      <c r="D40" s="78">
        <f t="shared" si="0"/>
        <v>1</v>
      </c>
      <c r="E40" s="2">
        <f t="shared" si="1"/>
        <v>2023</v>
      </c>
      <c r="F40" s="203" t="s">
        <v>292</v>
      </c>
      <c r="G40" s="203" t="s">
        <v>263</v>
      </c>
      <c r="H40" s="211" t="s">
        <v>263</v>
      </c>
      <c r="I40" s="205">
        <v>119.7</v>
      </c>
      <c r="J40" s="24"/>
      <c r="V40" s="223"/>
      <c r="W40" s="24"/>
      <c r="X40" s="24"/>
      <c r="Y40" s="24"/>
      <c r="Z40" s="24"/>
      <c r="AA40" s="24"/>
      <c r="AB40" s="24"/>
      <c r="AC40" s="24"/>
    </row>
    <row r="41" spans="1:29" ht="12.75" customHeight="1" x14ac:dyDescent="0.15">
      <c r="A41" s="2">
        <v>40</v>
      </c>
      <c r="B41" s="2" t="s">
        <v>3</v>
      </c>
      <c r="C41" s="202">
        <v>44937</v>
      </c>
      <c r="D41" s="78">
        <f t="shared" si="0"/>
        <v>1</v>
      </c>
      <c r="E41" s="2">
        <f t="shared" si="1"/>
        <v>2023</v>
      </c>
      <c r="F41" s="203" t="s">
        <v>266</v>
      </c>
      <c r="G41" s="203" t="s">
        <v>263</v>
      </c>
      <c r="H41" s="211" t="s">
        <v>263</v>
      </c>
      <c r="I41" s="205">
        <v>926.3</v>
      </c>
      <c r="J41" s="24"/>
      <c r="V41" s="223"/>
      <c r="W41" s="24"/>
      <c r="X41" s="24"/>
      <c r="Y41" s="24"/>
      <c r="Z41" s="24"/>
      <c r="AA41" s="24"/>
      <c r="AB41" s="24"/>
      <c r="AC41" s="24"/>
    </row>
    <row r="42" spans="1:29" ht="12.75" customHeight="1" x14ac:dyDescent="0.15">
      <c r="A42" s="2">
        <v>41</v>
      </c>
      <c r="B42" s="2" t="s">
        <v>3</v>
      </c>
      <c r="C42" s="202">
        <v>44949</v>
      </c>
      <c r="D42" s="78">
        <f t="shared" si="0"/>
        <v>1</v>
      </c>
      <c r="E42" s="2">
        <f t="shared" si="1"/>
        <v>2023</v>
      </c>
      <c r="F42" s="203" t="s">
        <v>278</v>
      </c>
      <c r="G42" s="203" t="s">
        <v>263</v>
      </c>
      <c r="H42" s="211" t="s">
        <v>263</v>
      </c>
      <c r="I42" s="205">
        <v>122</v>
      </c>
      <c r="J42" s="24"/>
      <c r="V42" s="223"/>
      <c r="W42" s="24"/>
      <c r="X42" s="24"/>
      <c r="Y42" s="24"/>
      <c r="Z42" s="24"/>
      <c r="AA42" s="24"/>
      <c r="AB42" s="24"/>
      <c r="AC42" s="24"/>
    </row>
    <row r="43" spans="1:29" ht="12.75" customHeight="1" x14ac:dyDescent="0.15">
      <c r="A43" s="2">
        <v>42</v>
      </c>
      <c r="B43" s="2" t="s">
        <v>3</v>
      </c>
      <c r="C43" s="202">
        <v>44949</v>
      </c>
      <c r="D43" s="78">
        <f t="shared" si="0"/>
        <v>1</v>
      </c>
      <c r="E43" s="2">
        <f t="shared" si="1"/>
        <v>2023</v>
      </c>
      <c r="F43" s="203" t="s">
        <v>277</v>
      </c>
      <c r="G43" s="203" t="s">
        <v>263</v>
      </c>
      <c r="H43" s="211" t="s">
        <v>263</v>
      </c>
      <c r="I43" s="205">
        <v>334.8</v>
      </c>
      <c r="J43" s="24"/>
      <c r="V43" s="223"/>
      <c r="W43" s="24"/>
      <c r="X43" s="24"/>
      <c r="Y43" s="24"/>
      <c r="Z43" s="24"/>
      <c r="AA43" s="24"/>
      <c r="AB43" s="24"/>
      <c r="AC43" s="24"/>
    </row>
    <row r="44" spans="1:29" ht="12.75" customHeight="1" x14ac:dyDescent="0.15">
      <c r="A44" s="2">
        <v>43</v>
      </c>
      <c r="B44" s="2" t="s">
        <v>3</v>
      </c>
      <c r="C44" s="202">
        <v>44954</v>
      </c>
      <c r="D44" s="78">
        <f t="shared" si="0"/>
        <v>1</v>
      </c>
      <c r="E44" s="2">
        <f t="shared" si="1"/>
        <v>2023</v>
      </c>
      <c r="F44" s="203" t="s">
        <v>266</v>
      </c>
      <c r="G44" s="203" t="s">
        <v>263</v>
      </c>
      <c r="H44" s="211" t="s">
        <v>263</v>
      </c>
      <c r="I44" s="205">
        <v>445.5</v>
      </c>
      <c r="J44" s="24"/>
      <c r="V44" s="223"/>
      <c r="W44" s="24"/>
      <c r="X44" s="24"/>
      <c r="Y44" s="24"/>
      <c r="Z44" s="24"/>
      <c r="AA44" s="24"/>
      <c r="AB44" s="24"/>
      <c r="AC44" s="24"/>
    </row>
    <row r="45" spans="1:29" ht="12.75" customHeight="1" x14ac:dyDescent="0.15">
      <c r="A45" s="2">
        <v>44</v>
      </c>
      <c r="B45" s="2" t="s">
        <v>3</v>
      </c>
      <c r="C45" s="202">
        <v>44954</v>
      </c>
      <c r="D45" s="78">
        <f t="shared" si="0"/>
        <v>1</v>
      </c>
      <c r="E45" s="2">
        <f t="shared" si="1"/>
        <v>2023</v>
      </c>
      <c r="F45" s="203" t="s">
        <v>262</v>
      </c>
      <c r="G45" s="203" t="s">
        <v>263</v>
      </c>
      <c r="H45" s="211" t="s">
        <v>263</v>
      </c>
      <c r="I45" s="205">
        <v>361.4</v>
      </c>
      <c r="J45" s="24"/>
      <c r="V45" s="223"/>
      <c r="W45" s="24"/>
      <c r="X45" s="24"/>
      <c r="Y45" s="24"/>
      <c r="Z45" s="24"/>
      <c r="AA45" s="24"/>
      <c r="AB45" s="24"/>
      <c r="AC45" s="24"/>
    </row>
    <row r="46" spans="1:29" ht="12.75" customHeight="1" x14ac:dyDescent="0.15">
      <c r="A46" s="2">
        <v>45</v>
      </c>
      <c r="B46" s="2" t="s">
        <v>3</v>
      </c>
      <c r="C46" s="202">
        <v>44961</v>
      </c>
      <c r="D46" s="78">
        <f t="shared" si="0"/>
        <v>2</v>
      </c>
      <c r="E46" s="2">
        <f t="shared" si="1"/>
        <v>2023</v>
      </c>
      <c r="F46" s="203" t="s">
        <v>266</v>
      </c>
      <c r="G46" s="203" t="s">
        <v>263</v>
      </c>
      <c r="H46" s="211" t="s">
        <v>263</v>
      </c>
      <c r="I46" s="205">
        <v>883.2</v>
      </c>
      <c r="J46" s="24"/>
      <c r="V46" s="223"/>
      <c r="W46" s="24"/>
      <c r="X46" s="24"/>
      <c r="Y46" s="24"/>
      <c r="Z46" s="24"/>
      <c r="AA46" s="24"/>
      <c r="AB46" s="24"/>
      <c r="AC46" s="24"/>
    </row>
    <row r="47" spans="1:29" ht="12.75" customHeight="1" x14ac:dyDescent="0.15">
      <c r="A47" s="2">
        <v>46</v>
      </c>
      <c r="B47" s="2" t="s">
        <v>3</v>
      </c>
      <c r="C47" s="202">
        <v>44961</v>
      </c>
      <c r="D47" s="78">
        <f t="shared" si="0"/>
        <v>2</v>
      </c>
      <c r="E47" s="2">
        <f t="shared" si="1"/>
        <v>2023</v>
      </c>
      <c r="F47" s="203" t="s">
        <v>268</v>
      </c>
      <c r="G47" s="203" t="s">
        <v>263</v>
      </c>
      <c r="H47" s="211" t="s">
        <v>263</v>
      </c>
      <c r="I47" s="205">
        <v>655.8</v>
      </c>
      <c r="J47" s="24"/>
      <c r="V47" s="223"/>
      <c r="W47" s="24"/>
      <c r="X47" s="24"/>
      <c r="Y47" s="24"/>
      <c r="Z47" s="24"/>
      <c r="AA47" s="24"/>
      <c r="AB47" s="24"/>
      <c r="AC47" s="24"/>
    </row>
    <row r="48" spans="1:29" ht="12.75" customHeight="1" thickBot="1" x14ac:dyDescent="0.2">
      <c r="A48" s="2">
        <v>47</v>
      </c>
      <c r="B48" s="2" t="s">
        <v>3</v>
      </c>
      <c r="C48" s="202">
        <v>44964</v>
      </c>
      <c r="D48" s="78">
        <f t="shared" si="0"/>
        <v>2</v>
      </c>
      <c r="E48" s="2">
        <f t="shared" si="1"/>
        <v>2023</v>
      </c>
      <c r="F48" s="203" t="s">
        <v>277</v>
      </c>
      <c r="G48" s="203" t="s">
        <v>263</v>
      </c>
      <c r="H48" s="211" t="s">
        <v>263</v>
      </c>
      <c r="I48" s="205">
        <v>450</v>
      </c>
      <c r="J48" s="24"/>
      <c r="V48" s="223"/>
      <c r="W48" s="24"/>
      <c r="X48" s="24"/>
      <c r="Y48" s="24"/>
      <c r="Z48" s="24"/>
      <c r="AA48" s="24"/>
      <c r="AB48" s="24"/>
      <c r="AC48" s="24"/>
    </row>
    <row r="49" spans="1:29" ht="12.75" customHeight="1" thickBot="1" x14ac:dyDescent="0.2">
      <c r="A49" s="2">
        <v>48</v>
      </c>
      <c r="B49" s="2" t="s">
        <v>3</v>
      </c>
      <c r="C49" s="202">
        <v>44964</v>
      </c>
      <c r="D49" s="78">
        <f t="shared" si="0"/>
        <v>2</v>
      </c>
      <c r="E49" s="2">
        <f t="shared" si="1"/>
        <v>2023</v>
      </c>
      <c r="F49" s="203" t="s">
        <v>264</v>
      </c>
      <c r="G49" s="203" t="s">
        <v>263</v>
      </c>
      <c r="H49" s="211" t="s">
        <v>263</v>
      </c>
      <c r="I49" s="205">
        <v>322</v>
      </c>
      <c r="J49" s="24"/>
      <c r="K49" s="286" t="s">
        <v>258</v>
      </c>
      <c r="L49" s="229">
        <v>2022</v>
      </c>
      <c r="M49" s="230">
        <v>2023</v>
      </c>
      <c r="N49" s="231">
        <v>2024</v>
      </c>
      <c r="O49" s="230">
        <v>2025</v>
      </c>
      <c r="P49" s="231">
        <v>2026</v>
      </c>
      <c r="Q49" s="288" t="s">
        <v>41</v>
      </c>
      <c r="T49" s="233">
        <v>2022</v>
      </c>
      <c r="U49" s="230">
        <v>2023</v>
      </c>
      <c r="V49" s="231">
        <v>2024</v>
      </c>
      <c r="W49" s="234">
        <v>2025</v>
      </c>
      <c r="X49" s="24"/>
      <c r="Y49" s="24"/>
      <c r="Z49" s="24"/>
      <c r="AA49" s="24"/>
      <c r="AB49" s="24"/>
      <c r="AC49" s="24"/>
    </row>
    <row r="50" spans="1:29" ht="12.75" customHeight="1" thickBot="1" x14ac:dyDescent="0.2">
      <c r="A50" s="2">
        <v>49</v>
      </c>
      <c r="B50" s="2" t="s">
        <v>3</v>
      </c>
      <c r="C50" s="202">
        <v>44971</v>
      </c>
      <c r="D50" s="78">
        <f t="shared" si="0"/>
        <v>2</v>
      </c>
      <c r="E50" s="2">
        <f t="shared" si="1"/>
        <v>2023</v>
      </c>
      <c r="F50" s="203" t="s">
        <v>268</v>
      </c>
      <c r="G50" s="203" t="s">
        <v>263</v>
      </c>
      <c r="H50" s="211" t="s">
        <v>263</v>
      </c>
      <c r="I50" s="205">
        <v>478</v>
      </c>
      <c r="J50" s="24"/>
      <c r="K50" s="287"/>
      <c r="L50" s="235" t="s">
        <v>273</v>
      </c>
      <c r="M50" s="236" t="s">
        <v>273</v>
      </c>
      <c r="N50" s="236" t="s">
        <v>273</v>
      </c>
      <c r="O50" s="236" t="s">
        <v>273</v>
      </c>
      <c r="P50" s="236" t="s">
        <v>273</v>
      </c>
      <c r="Q50" s="289"/>
      <c r="T50" s="237" t="s">
        <v>209</v>
      </c>
      <c r="U50" s="219" t="s">
        <v>209</v>
      </c>
      <c r="V50" s="219" t="s">
        <v>209</v>
      </c>
      <c r="W50" s="232" t="s">
        <v>209</v>
      </c>
      <c r="X50" s="24"/>
      <c r="Y50" s="24"/>
      <c r="Z50" s="24"/>
      <c r="AA50" s="24"/>
      <c r="AB50" s="24"/>
      <c r="AC50" s="24"/>
    </row>
    <row r="51" spans="1:29" ht="12.75" customHeight="1" x14ac:dyDescent="0.15">
      <c r="A51" s="2">
        <v>50</v>
      </c>
      <c r="B51" s="2" t="s">
        <v>3</v>
      </c>
      <c r="C51" s="202">
        <v>44971</v>
      </c>
      <c r="D51" s="78">
        <f t="shared" si="0"/>
        <v>2</v>
      </c>
      <c r="E51" s="2">
        <f t="shared" si="1"/>
        <v>2023</v>
      </c>
      <c r="F51" s="203" t="s">
        <v>262</v>
      </c>
      <c r="G51" s="203" t="s">
        <v>263</v>
      </c>
      <c r="H51" s="211" t="s">
        <v>263</v>
      </c>
      <c r="I51" s="205">
        <v>166.6</v>
      </c>
      <c r="J51" s="24"/>
      <c r="K51" s="79" t="s">
        <v>274</v>
      </c>
      <c r="L51" s="238">
        <f t="shared" ref="L51:L75" si="8">SUMIFS($I$2:$I$473,$F$2:$F$473,K51,$E$2:$E$473,$L$49)</f>
        <v>0</v>
      </c>
      <c r="M51" s="238">
        <f t="shared" ref="M51:M75" si="9">SUMIFS($I$2:$I$473,$F$2:$F$473,K51,$E$2:$E$473,$M$49)</f>
        <v>0</v>
      </c>
      <c r="N51" s="238">
        <f t="shared" ref="N51:N75" si="10">SUMIFS($I$2:$I$473,$F$2:$F$473,K51,$E$2:$E$473,$N$49)</f>
        <v>0</v>
      </c>
      <c r="O51" s="238">
        <f>SUMIFS($I$2:$I$473,$F$2:$F$473,K51,$E$2:$E$473,$O$49)</f>
        <v>375.3</v>
      </c>
      <c r="P51" s="238">
        <f t="shared" ref="P51:P72" si="11">SUMIFS($I$2:$I$473,$F$2:$F$473,K51,$E$2:$E$473,$P$49)</f>
        <v>816.60000000000014</v>
      </c>
      <c r="Q51" s="239">
        <f t="shared" ref="Q51:Q75" si="12">SUM(L51:O51)</f>
        <v>375.3</v>
      </c>
      <c r="T51" s="240">
        <f t="shared" ref="T51:T76" si="13">L51/L$76</f>
        <v>0</v>
      </c>
      <c r="U51" s="241">
        <f t="shared" ref="U51:U76" si="14">M51/M$76</f>
        <v>0</v>
      </c>
      <c r="V51" s="241">
        <f t="shared" ref="V51:V76" si="15">N51/N$76</f>
        <v>0</v>
      </c>
      <c r="W51" s="242">
        <f t="shared" ref="W51:W76" si="16">O51/O$76</f>
        <v>5.5216665457775288E-3</v>
      </c>
      <c r="X51" s="24"/>
      <c r="Y51" s="24"/>
      <c r="Z51" s="24"/>
      <c r="AA51" s="24"/>
      <c r="AB51" s="24"/>
      <c r="AC51" s="24"/>
    </row>
    <row r="52" spans="1:29" ht="12.75" customHeight="1" x14ac:dyDescent="0.15">
      <c r="A52" s="2">
        <v>51</v>
      </c>
      <c r="B52" s="2" t="s">
        <v>3</v>
      </c>
      <c r="C52" s="202">
        <v>44977</v>
      </c>
      <c r="D52" s="78">
        <f t="shared" si="0"/>
        <v>2</v>
      </c>
      <c r="E52" s="2">
        <f t="shared" si="1"/>
        <v>2023</v>
      </c>
      <c r="F52" s="203" t="s">
        <v>266</v>
      </c>
      <c r="G52" s="203" t="s">
        <v>263</v>
      </c>
      <c r="H52" s="211" t="s">
        <v>263</v>
      </c>
      <c r="I52" s="205">
        <v>809</v>
      </c>
      <c r="J52" s="24"/>
      <c r="K52" s="79" t="s">
        <v>276</v>
      </c>
      <c r="L52" s="238">
        <f t="shared" si="8"/>
        <v>0</v>
      </c>
      <c r="M52" s="238">
        <f t="shared" si="9"/>
        <v>0</v>
      </c>
      <c r="N52" s="238">
        <f t="shared" si="10"/>
        <v>0</v>
      </c>
      <c r="O52" s="238">
        <f t="shared" ref="O52:O75" si="17">SUMIFS($I$2:$I$473,$F$2:$F$473,K52,$E$2:$E$473,$O$49)</f>
        <v>233.4</v>
      </c>
      <c r="P52" s="238">
        <f t="shared" si="11"/>
        <v>659.4</v>
      </c>
      <c r="Q52" s="239">
        <f t="shared" si="12"/>
        <v>233.4</v>
      </c>
      <c r="T52" s="240">
        <f t="shared" si="13"/>
        <v>0</v>
      </c>
      <c r="U52" s="241">
        <f t="shared" si="14"/>
        <v>0</v>
      </c>
      <c r="V52" s="241">
        <f t="shared" si="15"/>
        <v>0</v>
      </c>
      <c r="W52" s="242">
        <f t="shared" si="16"/>
        <v>3.4339381076058492E-3</v>
      </c>
      <c r="X52" s="24"/>
      <c r="Y52" s="24"/>
      <c r="Z52" s="24"/>
      <c r="AA52" s="24"/>
      <c r="AB52" s="24"/>
      <c r="AC52" s="24"/>
    </row>
    <row r="53" spans="1:29" ht="12.75" customHeight="1" x14ac:dyDescent="0.15">
      <c r="A53" s="2">
        <v>52</v>
      </c>
      <c r="B53" s="2" t="s">
        <v>3</v>
      </c>
      <c r="C53" s="202">
        <v>44977</v>
      </c>
      <c r="D53" s="78">
        <f t="shared" si="0"/>
        <v>2</v>
      </c>
      <c r="E53" s="2">
        <f t="shared" si="1"/>
        <v>2023</v>
      </c>
      <c r="F53" s="203" t="s">
        <v>278</v>
      </c>
      <c r="G53" s="203" t="s">
        <v>263</v>
      </c>
      <c r="H53" s="211" t="s">
        <v>263</v>
      </c>
      <c r="I53" s="205">
        <v>96</v>
      </c>
      <c r="J53" s="24"/>
      <c r="K53" s="222" t="s">
        <v>277</v>
      </c>
      <c r="L53" s="238">
        <f t="shared" si="8"/>
        <v>140.6</v>
      </c>
      <c r="M53" s="238">
        <f t="shared" si="9"/>
        <v>3704.6</v>
      </c>
      <c r="N53" s="238">
        <f t="shared" si="10"/>
        <v>2721.9</v>
      </c>
      <c r="O53" s="238">
        <f t="shared" si="17"/>
        <v>6974.2999999999993</v>
      </c>
      <c r="P53" s="238">
        <f t="shared" si="11"/>
        <v>3866.8</v>
      </c>
      <c r="Q53" s="239">
        <f t="shared" si="12"/>
        <v>13541.4</v>
      </c>
      <c r="T53" s="240">
        <f t="shared" si="13"/>
        <v>2.6358216789771658E-2</v>
      </c>
      <c r="U53" s="241">
        <f t="shared" si="14"/>
        <v>0.11583680412242194</v>
      </c>
      <c r="V53" s="241">
        <f t="shared" si="15"/>
        <v>6.8359218034236113E-2</v>
      </c>
      <c r="W53" s="242">
        <f t="shared" si="16"/>
        <v>0.1026106021588495</v>
      </c>
      <c r="X53" s="24"/>
      <c r="Y53" s="24"/>
      <c r="Z53" s="24"/>
      <c r="AA53" s="24"/>
      <c r="AB53" s="24"/>
      <c r="AC53" s="24"/>
    </row>
    <row r="54" spans="1:29" ht="12.75" customHeight="1" x14ac:dyDescent="0.15">
      <c r="A54" s="2">
        <v>53</v>
      </c>
      <c r="B54" s="2" t="s">
        <v>3</v>
      </c>
      <c r="C54" s="202">
        <v>44980</v>
      </c>
      <c r="D54" s="78">
        <f t="shared" si="0"/>
        <v>2</v>
      </c>
      <c r="E54" s="2">
        <f t="shared" si="1"/>
        <v>2023</v>
      </c>
      <c r="F54" s="203" t="s">
        <v>277</v>
      </c>
      <c r="G54" s="203" t="s">
        <v>263</v>
      </c>
      <c r="H54" s="211" t="s">
        <v>263</v>
      </c>
      <c r="I54" s="205">
        <v>221.3</v>
      </c>
      <c r="J54" s="24"/>
      <c r="K54" s="222" t="s">
        <v>278</v>
      </c>
      <c r="L54" s="238">
        <f t="shared" si="8"/>
        <v>0</v>
      </c>
      <c r="M54" s="238">
        <f t="shared" si="9"/>
        <v>667</v>
      </c>
      <c r="N54" s="238">
        <f t="shared" si="10"/>
        <v>871</v>
      </c>
      <c r="O54" s="238">
        <f t="shared" si="17"/>
        <v>2189.8000000000002</v>
      </c>
      <c r="P54" s="238">
        <f t="shared" si="11"/>
        <v>870.24999999999989</v>
      </c>
      <c r="Q54" s="239">
        <f t="shared" si="12"/>
        <v>3727.8</v>
      </c>
      <c r="T54" s="240">
        <f t="shared" si="13"/>
        <v>0</v>
      </c>
      <c r="U54" s="241">
        <f t="shared" si="14"/>
        <v>2.0856002901704754E-2</v>
      </c>
      <c r="V54" s="241">
        <f t="shared" si="15"/>
        <v>2.1874748854777783E-2</v>
      </c>
      <c r="W54" s="242">
        <f t="shared" si="16"/>
        <v>3.2217813487726177E-2</v>
      </c>
      <c r="X54" s="24"/>
      <c r="Y54" s="24"/>
      <c r="Z54" s="24"/>
      <c r="AA54" s="24"/>
      <c r="AB54" s="24"/>
      <c r="AC54" s="24"/>
    </row>
    <row r="55" spans="1:29" ht="12.75" customHeight="1" x14ac:dyDescent="0.15">
      <c r="A55" s="2">
        <v>54</v>
      </c>
      <c r="B55" s="2" t="s">
        <v>3</v>
      </c>
      <c r="C55" s="202">
        <v>44980</v>
      </c>
      <c r="D55" s="78">
        <f t="shared" si="0"/>
        <v>2</v>
      </c>
      <c r="E55" s="2">
        <f t="shared" si="1"/>
        <v>2023</v>
      </c>
      <c r="F55" s="203" t="s">
        <v>264</v>
      </c>
      <c r="G55" s="203" t="s">
        <v>263</v>
      </c>
      <c r="H55" s="211" t="s">
        <v>263</v>
      </c>
      <c r="I55" s="205">
        <v>102.6</v>
      </c>
      <c r="J55" s="24"/>
      <c r="K55" s="79" t="s">
        <v>279</v>
      </c>
      <c r="L55" s="238">
        <f t="shared" si="8"/>
        <v>0</v>
      </c>
      <c r="M55" s="238">
        <f t="shared" si="9"/>
        <v>0</v>
      </c>
      <c r="N55" s="238">
        <f t="shared" si="10"/>
        <v>0</v>
      </c>
      <c r="O55" s="238">
        <f t="shared" si="17"/>
        <v>1595.9099999999999</v>
      </c>
      <c r="P55" s="238">
        <f t="shared" si="11"/>
        <v>1308.99</v>
      </c>
      <c r="Q55" s="239">
        <f t="shared" si="12"/>
        <v>1595.9099999999999</v>
      </c>
      <c r="T55" s="240">
        <f t="shared" si="13"/>
        <v>0</v>
      </c>
      <c r="U55" s="241">
        <f t="shared" si="14"/>
        <v>0</v>
      </c>
      <c r="V55" s="241">
        <f t="shared" si="15"/>
        <v>0</v>
      </c>
      <c r="W55" s="242">
        <f t="shared" si="16"/>
        <v>2.3480103536029352E-2</v>
      </c>
      <c r="X55" s="24"/>
      <c r="Y55" s="24"/>
      <c r="Z55" s="24"/>
      <c r="AA55" s="24"/>
      <c r="AB55" s="24"/>
      <c r="AC55" s="24"/>
    </row>
    <row r="56" spans="1:29" ht="12.75" customHeight="1" x14ac:dyDescent="0.15">
      <c r="A56" s="2">
        <v>55</v>
      </c>
      <c r="B56" s="2" t="s">
        <v>3</v>
      </c>
      <c r="C56" s="202">
        <v>44987</v>
      </c>
      <c r="D56" s="78">
        <f t="shared" si="0"/>
        <v>3</v>
      </c>
      <c r="E56" s="2">
        <f t="shared" si="1"/>
        <v>2023</v>
      </c>
      <c r="F56" s="203" t="s">
        <v>268</v>
      </c>
      <c r="G56" s="203" t="s">
        <v>263</v>
      </c>
      <c r="H56" s="211" t="s">
        <v>263</v>
      </c>
      <c r="I56" s="205">
        <v>458.2</v>
      </c>
      <c r="J56" s="24"/>
      <c r="K56" s="222" t="s">
        <v>262</v>
      </c>
      <c r="L56" s="238">
        <f t="shared" si="8"/>
        <v>455.1</v>
      </c>
      <c r="M56" s="238">
        <f t="shared" si="9"/>
        <v>2271.9</v>
      </c>
      <c r="N56" s="238">
        <f t="shared" si="10"/>
        <v>898</v>
      </c>
      <c r="O56" s="238">
        <f t="shared" si="17"/>
        <v>3811.3</v>
      </c>
      <c r="P56" s="238">
        <f t="shared" si="11"/>
        <v>1739</v>
      </c>
      <c r="Q56" s="239">
        <f t="shared" si="12"/>
        <v>7436.3</v>
      </c>
      <c r="T56" s="240">
        <f t="shared" si="13"/>
        <v>8.5317385924787215E-2</v>
      </c>
      <c r="U56" s="241">
        <f t="shared" si="14"/>
        <v>7.10386101834828E-2</v>
      </c>
      <c r="V56" s="241">
        <f t="shared" si="15"/>
        <v>2.2552840954753673E-2</v>
      </c>
      <c r="W56" s="242">
        <f t="shared" si="16"/>
        <v>5.6074414350977611E-2</v>
      </c>
      <c r="X56" s="24"/>
      <c r="Y56" s="24"/>
      <c r="Z56" s="24"/>
      <c r="AA56" s="24"/>
      <c r="AB56" s="24"/>
      <c r="AC56" s="24"/>
    </row>
    <row r="57" spans="1:29" ht="12.75" customHeight="1" x14ac:dyDescent="0.15">
      <c r="A57" s="2">
        <v>56</v>
      </c>
      <c r="B57" s="2" t="s">
        <v>3</v>
      </c>
      <c r="C57" s="202">
        <v>44987</v>
      </c>
      <c r="D57" s="78">
        <f t="shared" si="0"/>
        <v>3</v>
      </c>
      <c r="E57" s="2">
        <f t="shared" si="1"/>
        <v>2023</v>
      </c>
      <c r="F57" s="203" t="s">
        <v>262</v>
      </c>
      <c r="G57" s="203" t="s">
        <v>263</v>
      </c>
      <c r="H57" s="211" t="s">
        <v>263</v>
      </c>
      <c r="I57" s="205">
        <v>45</v>
      </c>
      <c r="J57" s="24"/>
      <c r="K57" s="222" t="s">
        <v>280</v>
      </c>
      <c r="L57" s="238">
        <f t="shared" si="8"/>
        <v>0</v>
      </c>
      <c r="M57" s="238">
        <f t="shared" si="9"/>
        <v>0</v>
      </c>
      <c r="N57" s="238">
        <f t="shared" si="10"/>
        <v>616.70000000000005</v>
      </c>
      <c r="O57" s="238">
        <f t="shared" si="17"/>
        <v>11229.25</v>
      </c>
      <c r="P57" s="238">
        <f t="shared" si="11"/>
        <v>5908.2400000000007</v>
      </c>
      <c r="Q57" s="239">
        <f t="shared" si="12"/>
        <v>11845.95</v>
      </c>
      <c r="T57" s="240">
        <f t="shared" si="13"/>
        <v>0</v>
      </c>
      <c r="U57" s="241">
        <f t="shared" si="14"/>
        <v>0</v>
      </c>
      <c r="V57" s="241">
        <f t="shared" si="15"/>
        <v>1.5488125853893754E-2</v>
      </c>
      <c r="W57" s="242">
        <f t="shared" si="16"/>
        <v>0.16521229432233497</v>
      </c>
      <c r="X57" s="24"/>
      <c r="Y57" s="24"/>
      <c r="Z57" s="24"/>
      <c r="AA57" s="24"/>
      <c r="AB57" s="24"/>
      <c r="AC57" s="24"/>
    </row>
    <row r="58" spans="1:29" ht="12.75" customHeight="1" x14ac:dyDescent="0.15">
      <c r="A58" s="2">
        <v>57</v>
      </c>
      <c r="B58" s="2" t="s">
        <v>3</v>
      </c>
      <c r="C58" s="202">
        <v>44987</v>
      </c>
      <c r="D58" s="78">
        <f t="shared" si="0"/>
        <v>3</v>
      </c>
      <c r="E58" s="2">
        <f t="shared" si="1"/>
        <v>2023</v>
      </c>
      <c r="F58" s="203" t="s">
        <v>266</v>
      </c>
      <c r="G58" s="203" t="s">
        <v>263</v>
      </c>
      <c r="H58" s="211" t="s">
        <v>263</v>
      </c>
      <c r="I58" s="205">
        <v>375.2</v>
      </c>
      <c r="J58" s="24"/>
      <c r="K58" s="222" t="s">
        <v>281</v>
      </c>
      <c r="L58" s="238">
        <f t="shared" si="8"/>
        <v>0</v>
      </c>
      <c r="M58" s="238">
        <f t="shared" si="9"/>
        <v>0</v>
      </c>
      <c r="N58" s="238">
        <f t="shared" si="10"/>
        <v>0</v>
      </c>
      <c r="O58" s="238">
        <f t="shared" si="17"/>
        <v>1112</v>
      </c>
      <c r="P58" s="238">
        <f t="shared" si="11"/>
        <v>511.09999999999997</v>
      </c>
      <c r="Q58" s="239">
        <f t="shared" si="12"/>
        <v>1112</v>
      </c>
      <c r="T58" s="240">
        <f t="shared" si="13"/>
        <v>0</v>
      </c>
      <c r="U58" s="241">
        <f t="shared" si="14"/>
        <v>0</v>
      </c>
      <c r="V58" s="241">
        <f t="shared" si="15"/>
        <v>0</v>
      </c>
      <c r="W58" s="242">
        <f t="shared" si="16"/>
        <v>1.6360493468970456E-2</v>
      </c>
      <c r="X58" s="24"/>
      <c r="Y58" s="24"/>
      <c r="Z58" s="24"/>
      <c r="AA58" s="24"/>
      <c r="AB58" s="24"/>
      <c r="AC58" s="24"/>
    </row>
    <row r="59" spans="1:29" ht="12.75" customHeight="1" x14ac:dyDescent="0.15">
      <c r="A59" s="2">
        <v>58</v>
      </c>
      <c r="B59" s="2" t="s">
        <v>3</v>
      </c>
      <c r="C59" s="202">
        <v>44994</v>
      </c>
      <c r="D59" s="78">
        <f t="shared" si="0"/>
        <v>3</v>
      </c>
      <c r="E59" s="2">
        <f t="shared" si="1"/>
        <v>2023</v>
      </c>
      <c r="F59" s="203" t="s">
        <v>266</v>
      </c>
      <c r="G59" s="203" t="s">
        <v>263</v>
      </c>
      <c r="H59" s="211" t="s">
        <v>263</v>
      </c>
      <c r="I59" s="205">
        <v>239.4</v>
      </c>
      <c r="J59" s="24"/>
      <c r="K59" s="222" t="s">
        <v>282</v>
      </c>
      <c r="L59" s="238">
        <f t="shared" si="8"/>
        <v>0</v>
      </c>
      <c r="M59" s="238">
        <f t="shared" si="9"/>
        <v>0</v>
      </c>
      <c r="N59" s="238">
        <f t="shared" si="10"/>
        <v>126.3</v>
      </c>
      <c r="O59" s="238">
        <f t="shared" si="17"/>
        <v>1840</v>
      </c>
      <c r="P59" s="238">
        <f t="shared" si="11"/>
        <v>2449</v>
      </c>
      <c r="Q59" s="239">
        <f t="shared" si="12"/>
        <v>1966.3</v>
      </c>
      <c r="T59" s="240">
        <f t="shared" si="13"/>
        <v>0</v>
      </c>
      <c r="U59" s="241">
        <f t="shared" si="14"/>
        <v>0</v>
      </c>
      <c r="V59" s="241">
        <f t="shared" si="15"/>
        <v>3.1719641565538851E-3</v>
      </c>
      <c r="W59" s="242">
        <f t="shared" si="16"/>
        <v>2.7071320128512263E-2</v>
      </c>
      <c r="X59" s="24"/>
      <c r="Y59" s="24"/>
      <c r="Z59" s="24"/>
      <c r="AA59" s="24"/>
      <c r="AB59" s="24"/>
      <c r="AC59" s="24"/>
    </row>
    <row r="60" spans="1:29" ht="12.75" customHeight="1" x14ac:dyDescent="0.15">
      <c r="A60" s="2">
        <v>59</v>
      </c>
      <c r="B60" s="2" t="s">
        <v>3</v>
      </c>
      <c r="C60" s="202">
        <v>44994</v>
      </c>
      <c r="D60" s="78">
        <f t="shared" si="0"/>
        <v>3</v>
      </c>
      <c r="E60" s="2">
        <f t="shared" si="1"/>
        <v>2023</v>
      </c>
      <c r="F60" s="203" t="s">
        <v>264</v>
      </c>
      <c r="G60" s="203" t="s">
        <v>263</v>
      </c>
      <c r="H60" s="211" t="s">
        <v>263</v>
      </c>
      <c r="I60" s="205">
        <v>104</v>
      </c>
      <c r="J60" s="24"/>
      <c r="K60" s="243" t="s">
        <v>283</v>
      </c>
      <c r="L60" s="238">
        <f t="shared" si="8"/>
        <v>0</v>
      </c>
      <c r="M60" s="238">
        <f t="shared" si="9"/>
        <v>0</v>
      </c>
      <c r="N60" s="238">
        <f t="shared" si="10"/>
        <v>0</v>
      </c>
      <c r="O60" s="238">
        <f t="shared" si="17"/>
        <v>265.60000000000002</v>
      </c>
      <c r="P60" s="238">
        <f t="shared" si="11"/>
        <v>557.54999999999995</v>
      </c>
      <c r="Q60" s="239">
        <f t="shared" si="12"/>
        <v>265.60000000000002</v>
      </c>
      <c r="T60" s="240">
        <f t="shared" si="13"/>
        <v>0</v>
      </c>
      <c r="U60" s="241">
        <f t="shared" si="14"/>
        <v>0</v>
      </c>
      <c r="V60" s="241">
        <f t="shared" si="15"/>
        <v>0</v>
      </c>
      <c r="W60" s="242">
        <f t="shared" si="16"/>
        <v>3.9076862098548146E-3</v>
      </c>
      <c r="X60" s="24"/>
      <c r="Y60" s="24"/>
      <c r="Z60" s="24"/>
      <c r="AA60" s="24"/>
      <c r="AB60" s="24"/>
      <c r="AC60" s="24"/>
    </row>
    <row r="61" spans="1:29" ht="12.75" customHeight="1" x14ac:dyDescent="0.15">
      <c r="A61" s="2">
        <v>60</v>
      </c>
      <c r="B61" s="2" t="s">
        <v>3</v>
      </c>
      <c r="C61" s="202">
        <v>44994</v>
      </c>
      <c r="D61" s="78">
        <f t="shared" si="0"/>
        <v>3</v>
      </c>
      <c r="E61" s="2">
        <f t="shared" si="1"/>
        <v>2023</v>
      </c>
      <c r="F61" s="203" t="s">
        <v>277</v>
      </c>
      <c r="G61" s="203" t="s">
        <v>263</v>
      </c>
      <c r="H61" s="211" t="s">
        <v>263</v>
      </c>
      <c r="I61" s="205">
        <v>135.69999999999999</v>
      </c>
      <c r="J61" s="24"/>
      <c r="K61" s="222" t="s">
        <v>266</v>
      </c>
      <c r="L61" s="238">
        <f t="shared" si="8"/>
        <v>2455.4</v>
      </c>
      <c r="M61" s="238">
        <f t="shared" si="9"/>
        <v>13347.5</v>
      </c>
      <c r="N61" s="238">
        <f t="shared" si="10"/>
        <v>15817</v>
      </c>
      <c r="O61" s="238">
        <f t="shared" si="17"/>
        <v>20020</v>
      </c>
      <c r="P61" s="238">
        <f t="shared" si="11"/>
        <v>6931</v>
      </c>
      <c r="Q61" s="239">
        <f t="shared" si="12"/>
        <v>51639.9</v>
      </c>
      <c r="T61" s="240">
        <f t="shared" si="13"/>
        <v>0.46031269918638218</v>
      </c>
      <c r="U61" s="241">
        <f t="shared" si="14"/>
        <v>0.4173545708103511</v>
      </c>
      <c r="V61" s="241">
        <f t="shared" si="15"/>
        <v>0.39723639797476484</v>
      </c>
      <c r="W61" s="242">
        <f t="shared" si="16"/>
        <v>0.29454773313739974</v>
      </c>
      <c r="X61" s="24"/>
      <c r="Y61" s="24"/>
      <c r="Z61" s="24"/>
      <c r="AA61" s="24"/>
      <c r="AB61" s="24"/>
      <c r="AC61" s="24"/>
    </row>
    <row r="62" spans="1:29" ht="12.75" customHeight="1" x14ac:dyDescent="0.15">
      <c r="A62" s="2">
        <v>61</v>
      </c>
      <c r="B62" s="2" t="s">
        <v>3</v>
      </c>
      <c r="C62" s="202">
        <v>45001</v>
      </c>
      <c r="D62" s="78">
        <f t="shared" si="0"/>
        <v>3</v>
      </c>
      <c r="E62" s="2">
        <f t="shared" si="1"/>
        <v>2023</v>
      </c>
      <c r="F62" s="203" t="s">
        <v>266</v>
      </c>
      <c r="G62" s="203" t="s">
        <v>263</v>
      </c>
      <c r="H62" s="211" t="s">
        <v>263</v>
      </c>
      <c r="I62" s="205">
        <v>175.1</v>
      </c>
      <c r="J62" s="24"/>
      <c r="K62" s="222" t="s">
        <v>268</v>
      </c>
      <c r="L62" s="238">
        <f t="shared" si="8"/>
        <v>1247.0999999999999</v>
      </c>
      <c r="M62" s="238">
        <f t="shared" si="9"/>
        <v>9038.5</v>
      </c>
      <c r="N62" s="238">
        <f t="shared" si="10"/>
        <v>18766.7</v>
      </c>
      <c r="O62" s="238">
        <f t="shared" si="17"/>
        <v>14574</v>
      </c>
      <c r="P62" s="238">
        <f t="shared" si="11"/>
        <v>8896</v>
      </c>
      <c r="Q62" s="239">
        <f t="shared" si="12"/>
        <v>43626.3</v>
      </c>
      <c r="T62" s="240">
        <f t="shared" si="13"/>
        <v>0.2337932585954782</v>
      </c>
      <c r="U62" s="241">
        <f t="shared" si="14"/>
        <v>0.28261916375870827</v>
      </c>
      <c r="V62" s="241">
        <f t="shared" si="15"/>
        <v>0.47131670417101978</v>
      </c>
      <c r="W62" s="242">
        <f t="shared" si="16"/>
        <v>0.21442251062659659</v>
      </c>
      <c r="X62" s="24"/>
      <c r="Y62" s="24"/>
      <c r="Z62" s="24"/>
      <c r="AA62" s="24"/>
      <c r="AB62" s="24"/>
      <c r="AC62" s="24"/>
    </row>
    <row r="63" spans="1:29" ht="12.75" customHeight="1" x14ac:dyDescent="0.15">
      <c r="A63" s="2">
        <v>62</v>
      </c>
      <c r="B63" s="2" t="s">
        <v>3</v>
      </c>
      <c r="C63" s="202">
        <v>45001</v>
      </c>
      <c r="D63" s="78">
        <f t="shared" si="0"/>
        <v>3</v>
      </c>
      <c r="E63" s="2">
        <f t="shared" si="1"/>
        <v>2023</v>
      </c>
      <c r="F63" s="203" t="s">
        <v>268</v>
      </c>
      <c r="G63" s="203" t="s">
        <v>263</v>
      </c>
      <c r="H63" s="211" t="s">
        <v>263</v>
      </c>
      <c r="I63" s="205">
        <v>310</v>
      </c>
      <c r="J63" s="24"/>
      <c r="K63" s="79" t="s">
        <v>284</v>
      </c>
      <c r="L63" s="238">
        <f t="shared" si="8"/>
        <v>0</v>
      </c>
      <c r="M63" s="238">
        <f t="shared" si="9"/>
        <v>0</v>
      </c>
      <c r="N63" s="238">
        <f t="shared" si="10"/>
        <v>0</v>
      </c>
      <c r="O63" s="238">
        <f t="shared" si="17"/>
        <v>177.7</v>
      </c>
      <c r="P63" s="238">
        <f t="shared" si="11"/>
        <v>222.17</v>
      </c>
      <c r="Q63" s="239">
        <f t="shared" si="12"/>
        <v>177.7</v>
      </c>
      <c r="T63" s="240">
        <f t="shared" si="13"/>
        <v>0</v>
      </c>
      <c r="U63" s="241">
        <f t="shared" si="14"/>
        <v>0</v>
      </c>
      <c r="V63" s="241">
        <f t="shared" si="15"/>
        <v>0</v>
      </c>
      <c r="W63" s="242">
        <f t="shared" si="16"/>
        <v>2.6144421667590374E-3</v>
      </c>
      <c r="X63" s="24"/>
      <c r="Y63" s="24"/>
      <c r="Z63" s="24"/>
      <c r="AA63" s="24"/>
      <c r="AB63" s="24"/>
      <c r="AC63" s="24"/>
    </row>
    <row r="64" spans="1:29" ht="12.75" customHeight="1" x14ac:dyDescent="0.15">
      <c r="A64" s="2">
        <v>63</v>
      </c>
      <c r="B64" s="2" t="s">
        <v>3</v>
      </c>
      <c r="C64" s="202">
        <v>45008</v>
      </c>
      <c r="D64" s="78">
        <f t="shared" si="0"/>
        <v>3</v>
      </c>
      <c r="E64" s="2">
        <f t="shared" si="1"/>
        <v>2023</v>
      </c>
      <c r="F64" s="203" t="s">
        <v>277</v>
      </c>
      <c r="G64" s="203" t="s">
        <v>263</v>
      </c>
      <c r="H64" s="211" t="s">
        <v>263</v>
      </c>
      <c r="I64" s="205">
        <v>133</v>
      </c>
      <c r="J64" s="24"/>
      <c r="K64" s="79" t="s">
        <v>285</v>
      </c>
      <c r="L64" s="238">
        <f t="shared" si="8"/>
        <v>0</v>
      </c>
      <c r="M64" s="238">
        <f t="shared" si="9"/>
        <v>0</v>
      </c>
      <c r="N64" s="238">
        <f t="shared" si="10"/>
        <v>0</v>
      </c>
      <c r="O64" s="238">
        <f t="shared" si="17"/>
        <v>0</v>
      </c>
      <c r="P64" s="238">
        <f t="shared" si="11"/>
        <v>787.45</v>
      </c>
      <c r="Q64" s="239">
        <f t="shared" si="12"/>
        <v>0</v>
      </c>
      <c r="T64" s="240">
        <f t="shared" si="13"/>
        <v>0</v>
      </c>
      <c r="U64" s="241">
        <f t="shared" si="14"/>
        <v>0</v>
      </c>
      <c r="V64" s="241">
        <f t="shared" si="15"/>
        <v>0</v>
      </c>
      <c r="W64" s="242">
        <f t="shared" si="16"/>
        <v>0</v>
      </c>
      <c r="X64" s="24"/>
      <c r="Y64" s="24"/>
      <c r="Z64" s="24"/>
      <c r="AA64" s="24"/>
      <c r="AB64" s="24"/>
      <c r="AC64" s="24"/>
    </row>
    <row r="65" spans="1:29" ht="12.75" customHeight="1" x14ac:dyDescent="0.15">
      <c r="A65" s="2">
        <v>64</v>
      </c>
      <c r="B65" s="2" t="s">
        <v>3</v>
      </c>
      <c r="C65" s="202">
        <v>45008</v>
      </c>
      <c r="D65" s="78">
        <f t="shared" si="0"/>
        <v>3</v>
      </c>
      <c r="E65" s="2">
        <f t="shared" si="1"/>
        <v>2023</v>
      </c>
      <c r="F65" s="203" t="s">
        <v>262</v>
      </c>
      <c r="G65" s="203" t="s">
        <v>263</v>
      </c>
      <c r="H65" s="211" t="s">
        <v>263</v>
      </c>
      <c r="I65" s="205">
        <v>140.6</v>
      </c>
      <c r="J65" s="24"/>
      <c r="K65" s="79" t="s">
        <v>286</v>
      </c>
      <c r="L65" s="238">
        <f t="shared" si="8"/>
        <v>0</v>
      </c>
      <c r="M65" s="238">
        <f t="shared" si="9"/>
        <v>0</v>
      </c>
      <c r="N65" s="238">
        <f t="shared" si="10"/>
        <v>0</v>
      </c>
      <c r="O65" s="238">
        <f t="shared" si="17"/>
        <v>189</v>
      </c>
      <c r="P65" s="238">
        <f t="shared" si="11"/>
        <v>1124</v>
      </c>
      <c r="Q65" s="239">
        <f t="shared" si="12"/>
        <v>189</v>
      </c>
      <c r="T65" s="240">
        <f t="shared" si="13"/>
        <v>0</v>
      </c>
      <c r="U65" s="241">
        <f t="shared" si="14"/>
        <v>0</v>
      </c>
      <c r="V65" s="241">
        <f t="shared" si="15"/>
        <v>0</v>
      </c>
      <c r="W65" s="242">
        <f t="shared" si="16"/>
        <v>2.7806953827656617E-3</v>
      </c>
      <c r="X65" s="24"/>
      <c r="Y65" s="24"/>
      <c r="Z65" s="24"/>
      <c r="AA65" s="24"/>
      <c r="AB65" s="24"/>
      <c r="AC65" s="24"/>
    </row>
    <row r="66" spans="1:29" ht="12.75" customHeight="1" x14ac:dyDescent="0.15">
      <c r="A66" s="2">
        <v>65</v>
      </c>
      <c r="B66" s="2" t="s">
        <v>3</v>
      </c>
      <c r="C66" s="202">
        <v>45008</v>
      </c>
      <c r="D66" s="78">
        <f t="shared" si="0"/>
        <v>3</v>
      </c>
      <c r="E66" s="2">
        <f t="shared" si="1"/>
        <v>2023</v>
      </c>
      <c r="F66" s="203" t="s">
        <v>264</v>
      </c>
      <c r="G66" s="203" t="s">
        <v>263</v>
      </c>
      <c r="H66" s="211" t="s">
        <v>263</v>
      </c>
      <c r="I66" s="205">
        <v>163</v>
      </c>
      <c r="J66" s="24"/>
      <c r="K66" s="81" t="s">
        <v>287</v>
      </c>
      <c r="L66" s="238">
        <f t="shared" si="8"/>
        <v>0</v>
      </c>
      <c r="M66" s="238">
        <f t="shared" si="9"/>
        <v>0</v>
      </c>
      <c r="N66" s="238">
        <f t="shared" si="10"/>
        <v>0</v>
      </c>
      <c r="O66" s="238">
        <f t="shared" si="17"/>
        <v>0</v>
      </c>
      <c r="P66" s="238">
        <f t="shared" si="11"/>
        <v>527</v>
      </c>
      <c r="Q66" s="239">
        <f t="shared" si="12"/>
        <v>0</v>
      </c>
      <c r="T66" s="240">
        <f t="shared" si="13"/>
        <v>0</v>
      </c>
      <c r="U66" s="241">
        <f t="shared" si="14"/>
        <v>0</v>
      </c>
      <c r="V66" s="241">
        <f t="shared" si="15"/>
        <v>0</v>
      </c>
      <c r="W66" s="242">
        <f t="shared" si="16"/>
        <v>0</v>
      </c>
      <c r="X66" s="24"/>
      <c r="Y66" s="24"/>
      <c r="Z66" s="24"/>
      <c r="AA66" s="24"/>
      <c r="AB66" s="24"/>
      <c r="AC66" s="24"/>
    </row>
    <row r="67" spans="1:29" ht="12.75" customHeight="1" x14ac:dyDescent="0.15">
      <c r="A67" s="2">
        <v>66</v>
      </c>
      <c r="B67" s="2" t="s">
        <v>3</v>
      </c>
      <c r="C67" s="202">
        <v>45008</v>
      </c>
      <c r="D67" s="78">
        <f t="shared" si="0"/>
        <v>3</v>
      </c>
      <c r="E67" s="2">
        <f t="shared" si="1"/>
        <v>2023</v>
      </c>
      <c r="F67" s="203" t="s">
        <v>292</v>
      </c>
      <c r="G67" s="203" t="s">
        <v>263</v>
      </c>
      <c r="H67" s="211" t="s">
        <v>263</v>
      </c>
      <c r="I67" s="205">
        <v>43</v>
      </c>
      <c r="J67" s="24"/>
      <c r="K67" s="81" t="s">
        <v>288</v>
      </c>
      <c r="L67" s="238">
        <f t="shared" si="8"/>
        <v>0</v>
      </c>
      <c r="M67" s="238">
        <f t="shared" si="9"/>
        <v>0</v>
      </c>
      <c r="N67" s="238">
        <f t="shared" si="10"/>
        <v>0</v>
      </c>
      <c r="O67" s="238">
        <f t="shared" si="17"/>
        <v>549.75</v>
      </c>
      <c r="P67" s="238">
        <f t="shared" si="11"/>
        <v>709.18</v>
      </c>
      <c r="Q67" s="239">
        <f t="shared" si="12"/>
        <v>549.75</v>
      </c>
      <c r="T67" s="240">
        <f t="shared" si="13"/>
        <v>0</v>
      </c>
      <c r="U67" s="241">
        <f t="shared" si="14"/>
        <v>0</v>
      </c>
      <c r="V67" s="241">
        <f t="shared" si="15"/>
        <v>0</v>
      </c>
      <c r="W67" s="242">
        <f t="shared" si="16"/>
        <v>8.0882925220921841E-3</v>
      </c>
      <c r="X67" s="24"/>
      <c r="Y67" s="24"/>
      <c r="Z67" s="24"/>
      <c r="AA67" s="24"/>
      <c r="AB67" s="24"/>
      <c r="AC67" s="24"/>
    </row>
    <row r="68" spans="1:29" ht="12.75" customHeight="1" x14ac:dyDescent="0.15">
      <c r="A68" s="2">
        <v>67</v>
      </c>
      <c r="B68" s="2" t="s">
        <v>3</v>
      </c>
      <c r="C68" s="202">
        <v>45015</v>
      </c>
      <c r="D68" s="78">
        <f t="shared" si="0"/>
        <v>3</v>
      </c>
      <c r="E68" s="2">
        <f t="shared" si="1"/>
        <v>2023</v>
      </c>
      <c r="F68" s="203" t="s">
        <v>268</v>
      </c>
      <c r="G68" s="203" t="s">
        <v>263</v>
      </c>
      <c r="H68" s="211" t="s">
        <v>263</v>
      </c>
      <c r="I68" s="205">
        <v>276</v>
      </c>
      <c r="J68" s="24"/>
      <c r="K68" s="79" t="s">
        <v>289</v>
      </c>
      <c r="L68" s="238">
        <f t="shared" si="8"/>
        <v>0</v>
      </c>
      <c r="M68" s="238">
        <f t="shared" si="9"/>
        <v>0</v>
      </c>
      <c r="N68" s="238">
        <f t="shared" si="10"/>
        <v>0</v>
      </c>
      <c r="O68" s="238">
        <f t="shared" si="17"/>
        <v>0</v>
      </c>
      <c r="P68" s="238">
        <f t="shared" si="11"/>
        <v>0</v>
      </c>
      <c r="Q68" s="239">
        <f t="shared" si="12"/>
        <v>0</v>
      </c>
      <c r="T68" s="240">
        <f t="shared" si="13"/>
        <v>0</v>
      </c>
      <c r="U68" s="241">
        <f t="shared" si="14"/>
        <v>0</v>
      </c>
      <c r="V68" s="241">
        <f t="shared" si="15"/>
        <v>0</v>
      </c>
      <c r="W68" s="242">
        <f t="shared" si="16"/>
        <v>0</v>
      </c>
      <c r="X68" s="24"/>
      <c r="Y68" s="24"/>
      <c r="Z68" s="24"/>
      <c r="AA68" s="24"/>
      <c r="AB68" s="24"/>
      <c r="AC68" s="24"/>
    </row>
    <row r="69" spans="1:29" ht="12.75" customHeight="1" x14ac:dyDescent="0.15">
      <c r="A69" s="2">
        <v>68</v>
      </c>
      <c r="B69" s="2" t="s">
        <v>3</v>
      </c>
      <c r="C69" s="202">
        <v>45015</v>
      </c>
      <c r="D69" s="78">
        <f t="shared" si="0"/>
        <v>3</v>
      </c>
      <c r="E69" s="2">
        <f t="shared" si="1"/>
        <v>2023</v>
      </c>
      <c r="F69" s="203" t="s">
        <v>266</v>
      </c>
      <c r="G69" s="203" t="s">
        <v>263</v>
      </c>
      <c r="H69" s="211" t="s">
        <v>263</v>
      </c>
      <c r="I69" s="205">
        <v>374.8</v>
      </c>
      <c r="J69" s="24"/>
      <c r="K69" s="81" t="s">
        <v>290</v>
      </c>
      <c r="L69" s="238">
        <f t="shared" si="8"/>
        <v>0</v>
      </c>
      <c r="M69" s="238">
        <f t="shared" si="9"/>
        <v>0</v>
      </c>
      <c r="N69" s="238">
        <f t="shared" si="10"/>
        <v>0</v>
      </c>
      <c r="O69" s="238">
        <f t="shared" si="17"/>
        <v>67.8</v>
      </c>
      <c r="P69" s="238">
        <f t="shared" si="11"/>
        <v>79.900000000000006</v>
      </c>
      <c r="Q69" s="239">
        <f t="shared" si="12"/>
        <v>67.8</v>
      </c>
      <c r="T69" s="240">
        <f t="shared" si="13"/>
        <v>0</v>
      </c>
      <c r="U69" s="241">
        <f t="shared" si="14"/>
        <v>0</v>
      </c>
      <c r="V69" s="241">
        <f t="shared" si="15"/>
        <v>0</v>
      </c>
      <c r="W69" s="242">
        <f t="shared" si="16"/>
        <v>9.9751929603974533E-4</v>
      </c>
      <c r="X69" s="24"/>
      <c r="Y69" s="24"/>
      <c r="Z69" s="24"/>
      <c r="AA69" s="24"/>
      <c r="AB69" s="24"/>
      <c r="AC69" s="24"/>
    </row>
    <row r="70" spans="1:29" ht="12.75" customHeight="1" x14ac:dyDescent="0.15">
      <c r="A70" s="2">
        <v>69</v>
      </c>
      <c r="B70" s="2" t="s">
        <v>3</v>
      </c>
      <c r="C70" s="202">
        <v>45029</v>
      </c>
      <c r="D70" s="78">
        <f t="shared" si="0"/>
        <v>4</v>
      </c>
      <c r="E70" s="2">
        <f t="shared" si="1"/>
        <v>2023</v>
      </c>
      <c r="F70" s="203" t="s">
        <v>277</v>
      </c>
      <c r="G70" s="203" t="s">
        <v>263</v>
      </c>
      <c r="H70" s="211" t="s">
        <v>263</v>
      </c>
      <c r="I70" s="205">
        <v>213</v>
      </c>
      <c r="J70" s="24"/>
      <c r="K70" s="81" t="s">
        <v>291</v>
      </c>
      <c r="L70" s="238">
        <f t="shared" si="8"/>
        <v>0</v>
      </c>
      <c r="M70" s="238">
        <f t="shared" si="9"/>
        <v>0</v>
      </c>
      <c r="N70" s="238">
        <f t="shared" si="10"/>
        <v>0</v>
      </c>
      <c r="O70" s="238">
        <f t="shared" si="17"/>
        <v>63.3</v>
      </c>
      <c r="P70" s="238">
        <f t="shared" si="11"/>
        <v>254.8</v>
      </c>
      <c r="Q70" s="239">
        <f t="shared" si="12"/>
        <v>63.3</v>
      </c>
      <c r="T70" s="240">
        <f t="shared" si="13"/>
        <v>0</v>
      </c>
      <c r="U70" s="241">
        <f t="shared" si="14"/>
        <v>0</v>
      </c>
      <c r="V70" s="241">
        <f t="shared" si="15"/>
        <v>0</v>
      </c>
      <c r="W70" s="242">
        <f t="shared" si="16"/>
        <v>9.3131226311675343E-4</v>
      </c>
      <c r="X70" s="24"/>
      <c r="Y70" s="24"/>
      <c r="Z70" s="24"/>
      <c r="AA70" s="24"/>
      <c r="AB70" s="24"/>
      <c r="AC70" s="24"/>
    </row>
    <row r="71" spans="1:29" ht="12.75" customHeight="1" x14ac:dyDescent="0.15">
      <c r="A71" s="2">
        <v>70</v>
      </c>
      <c r="B71" s="2" t="s">
        <v>3</v>
      </c>
      <c r="C71" s="202">
        <v>45029</v>
      </c>
      <c r="D71" s="78">
        <f t="shared" si="0"/>
        <v>4</v>
      </c>
      <c r="E71" s="2">
        <f t="shared" si="1"/>
        <v>2023</v>
      </c>
      <c r="F71" s="203" t="s">
        <v>268</v>
      </c>
      <c r="G71" s="203" t="s">
        <v>263</v>
      </c>
      <c r="H71" s="211" t="s">
        <v>263</v>
      </c>
      <c r="I71" s="205">
        <v>918.8</v>
      </c>
      <c r="J71" s="24"/>
      <c r="K71" s="222" t="s">
        <v>275</v>
      </c>
      <c r="L71" s="238">
        <f t="shared" si="8"/>
        <v>110.7</v>
      </c>
      <c r="M71" s="238">
        <f t="shared" si="9"/>
        <v>0</v>
      </c>
      <c r="N71" s="238">
        <f t="shared" si="10"/>
        <v>0</v>
      </c>
      <c r="O71" s="238">
        <f t="shared" si="17"/>
        <v>0</v>
      </c>
      <c r="P71" s="238">
        <f t="shared" si="11"/>
        <v>0</v>
      </c>
      <c r="Q71" s="239">
        <f t="shared" si="12"/>
        <v>110.7</v>
      </c>
      <c r="T71" s="240">
        <f t="shared" si="13"/>
        <v>2.0752877657380674E-2</v>
      </c>
      <c r="U71" s="241">
        <f t="shared" si="14"/>
        <v>0</v>
      </c>
      <c r="V71" s="241">
        <f t="shared" si="15"/>
        <v>0</v>
      </c>
      <c r="W71" s="242">
        <f t="shared" si="16"/>
        <v>0</v>
      </c>
      <c r="X71" s="24"/>
      <c r="Y71" s="24"/>
      <c r="Z71" s="24"/>
      <c r="AA71" s="24"/>
      <c r="AB71" s="24"/>
      <c r="AC71" s="24"/>
    </row>
    <row r="72" spans="1:29" ht="12.75" customHeight="1" x14ac:dyDescent="0.15">
      <c r="A72" s="2">
        <v>71</v>
      </c>
      <c r="B72" s="2" t="s">
        <v>3</v>
      </c>
      <c r="C72" s="202">
        <v>45029</v>
      </c>
      <c r="D72" s="78">
        <f t="shared" si="0"/>
        <v>4</v>
      </c>
      <c r="E72" s="2">
        <f t="shared" si="1"/>
        <v>2023</v>
      </c>
      <c r="F72" s="203" t="s">
        <v>264</v>
      </c>
      <c r="G72" s="203" t="s">
        <v>263</v>
      </c>
      <c r="H72" s="211" t="s">
        <v>263</v>
      </c>
      <c r="I72" s="205">
        <v>97.6</v>
      </c>
      <c r="J72" s="24"/>
      <c r="K72" s="222" t="s">
        <v>292</v>
      </c>
      <c r="L72" s="238">
        <f t="shared" si="8"/>
        <v>0</v>
      </c>
      <c r="M72" s="238">
        <f t="shared" si="9"/>
        <v>446.59999999999997</v>
      </c>
      <c r="N72" s="238">
        <f t="shared" si="10"/>
        <v>0</v>
      </c>
      <c r="O72" s="238">
        <f t="shared" si="17"/>
        <v>0</v>
      </c>
      <c r="P72" s="238">
        <f t="shared" si="11"/>
        <v>0</v>
      </c>
      <c r="Q72" s="239">
        <f t="shared" si="12"/>
        <v>446.59999999999997</v>
      </c>
      <c r="T72" s="240">
        <f t="shared" si="13"/>
        <v>0</v>
      </c>
      <c r="U72" s="241">
        <f t="shared" si="14"/>
        <v>1.3964454116793616E-2</v>
      </c>
      <c r="V72" s="241">
        <f t="shared" si="15"/>
        <v>0</v>
      </c>
      <c r="W72" s="242">
        <f t="shared" si="16"/>
        <v>0</v>
      </c>
      <c r="X72" s="24"/>
      <c r="Y72" s="24"/>
      <c r="Z72" s="24"/>
      <c r="AA72" s="24"/>
      <c r="AB72" s="24"/>
      <c r="AC72" s="24"/>
    </row>
    <row r="73" spans="1:29" ht="12.75" customHeight="1" x14ac:dyDescent="0.15">
      <c r="A73" s="2">
        <v>72</v>
      </c>
      <c r="B73" s="2" t="s">
        <v>3</v>
      </c>
      <c r="C73" s="202">
        <v>45029</v>
      </c>
      <c r="D73" s="78">
        <f t="shared" si="0"/>
        <v>4</v>
      </c>
      <c r="E73" s="2">
        <f t="shared" si="1"/>
        <v>2023</v>
      </c>
      <c r="F73" s="203" t="s">
        <v>278</v>
      </c>
      <c r="G73" s="203" t="s">
        <v>263</v>
      </c>
      <c r="H73" s="211" t="s">
        <v>263</v>
      </c>
      <c r="I73" s="205">
        <v>60</v>
      </c>
      <c r="J73" s="24"/>
      <c r="K73" s="244" t="s">
        <v>272</v>
      </c>
      <c r="L73" s="238">
        <f t="shared" si="8"/>
        <v>253.1</v>
      </c>
      <c r="M73" s="238">
        <f t="shared" si="9"/>
        <v>198</v>
      </c>
      <c r="N73" s="238">
        <f t="shared" si="10"/>
        <v>0</v>
      </c>
      <c r="O73" s="238">
        <f t="shared" si="17"/>
        <v>0</v>
      </c>
      <c r="P73" s="238">
        <f t="shared" ref="P73:P75" si="18">SUMIFS($I$2:$I$473,$F$2:$F$473,K73,$E$2:$E$473,$P$49)</f>
        <v>0</v>
      </c>
      <c r="Q73" s="239">
        <f t="shared" si="12"/>
        <v>451.1</v>
      </c>
      <c r="T73" s="240">
        <f t="shared" si="13"/>
        <v>4.744853961231299E-2</v>
      </c>
      <c r="U73" s="241">
        <f t="shared" si="14"/>
        <v>6.1911372931597319E-3</v>
      </c>
      <c r="V73" s="241">
        <f t="shared" si="15"/>
        <v>0</v>
      </c>
      <c r="W73" s="242">
        <f t="shared" si="16"/>
        <v>0</v>
      </c>
      <c r="X73" s="24"/>
      <c r="Y73" s="24"/>
      <c r="Z73" s="24"/>
      <c r="AA73" s="24"/>
      <c r="AB73" s="24"/>
      <c r="AC73" s="24"/>
    </row>
    <row r="74" spans="1:29" ht="12.75" customHeight="1" x14ac:dyDescent="0.15">
      <c r="A74" s="2">
        <v>73</v>
      </c>
      <c r="B74" s="2" t="s">
        <v>3</v>
      </c>
      <c r="C74" s="202">
        <v>45029</v>
      </c>
      <c r="D74" s="78">
        <f t="shared" si="0"/>
        <v>4</v>
      </c>
      <c r="E74" s="2">
        <f t="shared" si="1"/>
        <v>2023</v>
      </c>
      <c r="F74" s="203" t="s">
        <v>266</v>
      </c>
      <c r="G74" s="203" t="s">
        <v>263</v>
      </c>
      <c r="H74" s="211" t="s">
        <v>263</v>
      </c>
      <c r="I74" s="205">
        <v>498.4</v>
      </c>
      <c r="J74" s="24"/>
      <c r="K74" s="222" t="s">
        <v>264</v>
      </c>
      <c r="L74" s="238">
        <f t="shared" si="8"/>
        <v>672.19999999999993</v>
      </c>
      <c r="M74" s="238">
        <f t="shared" si="9"/>
        <v>2307.1</v>
      </c>
      <c r="N74" s="238">
        <f t="shared" si="10"/>
        <v>0</v>
      </c>
      <c r="O74" s="238">
        <f t="shared" si="17"/>
        <v>1025.2</v>
      </c>
      <c r="P74" s="238">
        <f>SUMIFS($I$2:$I$473,$F$2:$F$473,K74,$E$2:$E$473,$P$49)</f>
        <v>680.09999999999991</v>
      </c>
      <c r="Q74" s="239">
        <f t="shared" si="12"/>
        <v>4004.5</v>
      </c>
      <c r="T74" s="240">
        <f t="shared" si="13"/>
        <v>0.12601702223388697</v>
      </c>
      <c r="U74" s="241">
        <f t="shared" si="14"/>
        <v>7.2139256813377864E-2</v>
      </c>
      <c r="V74" s="241">
        <f t="shared" si="15"/>
        <v>0</v>
      </c>
      <c r="W74" s="242">
        <f t="shared" si="16"/>
        <v>1.5083433367255856E-2</v>
      </c>
      <c r="X74" s="24"/>
      <c r="Y74" s="24"/>
      <c r="Z74" s="24"/>
      <c r="AA74" s="24"/>
      <c r="AB74" s="24"/>
      <c r="AC74" s="24"/>
    </row>
    <row r="75" spans="1:29" ht="12.75" customHeight="1" x14ac:dyDescent="0.15">
      <c r="A75" s="2">
        <v>74</v>
      </c>
      <c r="B75" s="2" t="s">
        <v>3</v>
      </c>
      <c r="C75" s="202">
        <v>45043</v>
      </c>
      <c r="D75" s="78">
        <f t="shared" si="0"/>
        <v>4</v>
      </c>
      <c r="E75" s="2">
        <f t="shared" si="1"/>
        <v>2023</v>
      </c>
      <c r="F75" s="203" t="s">
        <v>262</v>
      </c>
      <c r="G75" s="203" t="s">
        <v>263</v>
      </c>
      <c r="H75" s="211" t="s">
        <v>263</v>
      </c>
      <c r="I75" s="205">
        <v>129.69999999999999</v>
      </c>
      <c r="J75" s="24"/>
      <c r="K75" s="79" t="s">
        <v>293</v>
      </c>
      <c r="L75" s="238">
        <f t="shared" si="8"/>
        <v>0</v>
      </c>
      <c r="M75" s="238">
        <f t="shared" si="9"/>
        <v>0</v>
      </c>
      <c r="N75" s="238">
        <f t="shared" si="10"/>
        <v>0</v>
      </c>
      <c r="O75" s="238">
        <f t="shared" si="17"/>
        <v>1675</v>
      </c>
      <c r="P75" s="238">
        <f t="shared" si="18"/>
        <v>0</v>
      </c>
      <c r="Q75" s="239">
        <f t="shared" si="12"/>
        <v>1675</v>
      </c>
      <c r="T75" s="240">
        <f t="shared" si="13"/>
        <v>0</v>
      </c>
      <c r="U75" s="241">
        <f t="shared" si="14"/>
        <v>0</v>
      </c>
      <c r="V75" s="241">
        <f t="shared" si="15"/>
        <v>0</v>
      </c>
      <c r="W75" s="242">
        <f t="shared" si="16"/>
        <v>2.4643728921335893E-2</v>
      </c>
      <c r="X75" s="24"/>
      <c r="Y75" s="24"/>
      <c r="Z75" s="24"/>
      <c r="AA75" s="24"/>
      <c r="AB75" s="24"/>
      <c r="AC75" s="24"/>
    </row>
    <row r="76" spans="1:29" ht="12.75" customHeight="1" thickBot="1" x14ac:dyDescent="0.2">
      <c r="A76" s="2">
        <v>75</v>
      </c>
      <c r="B76" s="2" t="s">
        <v>3</v>
      </c>
      <c r="C76" s="202">
        <v>45043</v>
      </c>
      <c r="D76" s="78">
        <f t="shared" si="0"/>
        <v>4</v>
      </c>
      <c r="E76" s="2">
        <f t="shared" si="1"/>
        <v>2023</v>
      </c>
      <c r="F76" s="203" t="s">
        <v>268</v>
      </c>
      <c r="G76" s="203" t="s">
        <v>263</v>
      </c>
      <c r="H76" s="211" t="s">
        <v>263</v>
      </c>
      <c r="I76" s="205">
        <v>212.5</v>
      </c>
      <c r="J76" s="24"/>
      <c r="K76" s="224" t="s">
        <v>41</v>
      </c>
      <c r="L76" s="225">
        <f t="shared" ref="L76:O76" si="19">SUM(L51:L75)</f>
        <v>5334.2000000000007</v>
      </c>
      <c r="M76" s="225">
        <f t="shared" si="19"/>
        <v>31981.199999999997</v>
      </c>
      <c r="N76" s="225">
        <f t="shared" si="19"/>
        <v>39817.600000000006</v>
      </c>
      <c r="O76" s="225">
        <f t="shared" si="19"/>
        <v>67968.61</v>
      </c>
      <c r="P76" s="225">
        <f>SUM(P51:P75)</f>
        <v>38898.530000000006</v>
      </c>
      <c r="Q76" s="245">
        <f>SUM(Q51:Q75)</f>
        <v>145101.61000000002</v>
      </c>
      <c r="T76" s="246">
        <f t="shared" si="13"/>
        <v>1</v>
      </c>
      <c r="U76" s="247">
        <f t="shared" si="14"/>
        <v>1</v>
      </c>
      <c r="V76" s="247">
        <f t="shared" si="15"/>
        <v>1</v>
      </c>
      <c r="W76" s="248">
        <f t="shared" si="16"/>
        <v>1</v>
      </c>
      <c r="X76" s="24"/>
      <c r="Y76" s="24"/>
      <c r="Z76" s="24"/>
      <c r="AA76" s="24"/>
      <c r="AB76" s="24"/>
      <c r="AC76" s="24"/>
    </row>
    <row r="77" spans="1:29" ht="12.75" customHeight="1" x14ac:dyDescent="0.15">
      <c r="A77" s="2">
        <v>76</v>
      </c>
      <c r="B77" s="2" t="s">
        <v>3</v>
      </c>
      <c r="C77" s="202">
        <v>45043</v>
      </c>
      <c r="D77" s="78">
        <f t="shared" si="0"/>
        <v>4</v>
      </c>
      <c r="E77" s="2">
        <f t="shared" si="1"/>
        <v>2023</v>
      </c>
      <c r="F77" s="203" t="s">
        <v>266</v>
      </c>
      <c r="G77" s="203" t="s">
        <v>263</v>
      </c>
      <c r="H77" s="211" t="s">
        <v>263</v>
      </c>
      <c r="I77" s="205">
        <v>378.7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</row>
    <row r="78" spans="1:29" ht="12.75" customHeight="1" x14ac:dyDescent="0.15">
      <c r="A78" s="2">
        <v>77</v>
      </c>
      <c r="B78" s="2" t="s">
        <v>3</v>
      </c>
      <c r="C78" s="202">
        <v>45050</v>
      </c>
      <c r="D78" s="78">
        <f t="shared" si="0"/>
        <v>5</v>
      </c>
      <c r="E78" s="2">
        <f t="shared" si="1"/>
        <v>2023</v>
      </c>
      <c r="F78" s="203" t="s">
        <v>277</v>
      </c>
      <c r="G78" s="203" t="s">
        <v>263</v>
      </c>
      <c r="H78" s="211" t="s">
        <v>263</v>
      </c>
      <c r="I78" s="205">
        <v>126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</row>
    <row r="79" spans="1:29" ht="12.75" customHeight="1" x14ac:dyDescent="0.15">
      <c r="A79" s="2">
        <v>78</v>
      </c>
      <c r="B79" s="2" t="s">
        <v>3</v>
      </c>
      <c r="C79" s="202">
        <v>45050</v>
      </c>
      <c r="D79" s="78">
        <f t="shared" si="0"/>
        <v>5</v>
      </c>
      <c r="E79" s="2">
        <f t="shared" si="1"/>
        <v>2023</v>
      </c>
      <c r="F79" s="203" t="s">
        <v>264</v>
      </c>
      <c r="G79" s="203" t="s">
        <v>263</v>
      </c>
      <c r="H79" s="211" t="s">
        <v>263</v>
      </c>
      <c r="I79" s="205">
        <v>106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</row>
    <row r="80" spans="1:29" ht="12.75" customHeight="1" x14ac:dyDescent="0.15">
      <c r="A80" s="2">
        <v>79</v>
      </c>
      <c r="B80" s="2" t="s">
        <v>3</v>
      </c>
      <c r="C80" s="202">
        <v>45057</v>
      </c>
      <c r="D80" s="78">
        <f t="shared" si="0"/>
        <v>5</v>
      </c>
      <c r="E80" s="2">
        <f t="shared" si="1"/>
        <v>2023</v>
      </c>
      <c r="F80" s="203" t="s">
        <v>266</v>
      </c>
      <c r="G80" s="203" t="s">
        <v>263</v>
      </c>
      <c r="H80" s="211" t="s">
        <v>263</v>
      </c>
      <c r="I80" s="205">
        <v>293.3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</row>
    <row r="81" spans="1:29" ht="12.75" customHeight="1" x14ac:dyDescent="0.15">
      <c r="A81" s="2">
        <v>80</v>
      </c>
      <c r="B81" s="2" t="s">
        <v>3</v>
      </c>
      <c r="C81" s="202">
        <v>45057</v>
      </c>
      <c r="D81" s="78">
        <f t="shared" si="0"/>
        <v>5</v>
      </c>
      <c r="E81" s="2">
        <f t="shared" si="1"/>
        <v>2023</v>
      </c>
      <c r="F81" s="203" t="s">
        <v>278</v>
      </c>
      <c r="G81" s="203" t="s">
        <v>263</v>
      </c>
      <c r="H81" s="211" t="s">
        <v>263</v>
      </c>
      <c r="I81" s="205">
        <v>101.9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</row>
    <row r="82" spans="1:29" ht="12.75" customHeight="1" x14ac:dyDescent="0.15">
      <c r="A82" s="2">
        <v>81</v>
      </c>
      <c r="B82" s="2" t="s">
        <v>3</v>
      </c>
      <c r="C82" s="202">
        <v>45078</v>
      </c>
      <c r="D82" s="78">
        <f t="shared" si="0"/>
        <v>6</v>
      </c>
      <c r="E82" s="2">
        <f t="shared" si="1"/>
        <v>2023</v>
      </c>
      <c r="F82" s="203" t="s">
        <v>266</v>
      </c>
      <c r="G82" s="203" t="s">
        <v>263</v>
      </c>
      <c r="H82" s="211" t="s">
        <v>263</v>
      </c>
      <c r="I82" s="205">
        <v>378.7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</row>
    <row r="83" spans="1:29" ht="12.75" customHeight="1" x14ac:dyDescent="0.15">
      <c r="A83" s="2">
        <v>82</v>
      </c>
      <c r="B83" s="2" t="s">
        <v>3</v>
      </c>
      <c r="C83" s="202">
        <v>45078</v>
      </c>
      <c r="D83" s="78">
        <f t="shared" si="0"/>
        <v>6</v>
      </c>
      <c r="E83" s="2">
        <f t="shared" si="1"/>
        <v>2023</v>
      </c>
      <c r="F83" s="203" t="s">
        <v>292</v>
      </c>
      <c r="G83" s="203" t="s">
        <v>263</v>
      </c>
      <c r="H83" s="211" t="s">
        <v>263</v>
      </c>
      <c r="I83" s="205">
        <v>134.6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</row>
    <row r="84" spans="1:29" ht="12.75" customHeight="1" x14ac:dyDescent="0.15">
      <c r="A84" s="2">
        <v>83</v>
      </c>
      <c r="B84" s="2" t="s">
        <v>3</v>
      </c>
      <c r="C84" s="202">
        <v>45078</v>
      </c>
      <c r="D84" s="78">
        <f t="shared" si="0"/>
        <v>6</v>
      </c>
      <c r="E84" s="2">
        <f t="shared" si="1"/>
        <v>2023</v>
      </c>
      <c r="F84" s="203" t="s">
        <v>264</v>
      </c>
      <c r="G84" s="203" t="s">
        <v>263</v>
      </c>
      <c r="H84" s="211" t="s">
        <v>263</v>
      </c>
      <c r="I84" s="205">
        <v>89.6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</row>
    <row r="85" spans="1:29" ht="12.75" customHeight="1" x14ac:dyDescent="0.15">
      <c r="A85" s="2">
        <v>84</v>
      </c>
      <c r="B85" s="2" t="s">
        <v>3</v>
      </c>
      <c r="C85" s="202">
        <v>45078</v>
      </c>
      <c r="D85" s="78">
        <f t="shared" si="0"/>
        <v>6</v>
      </c>
      <c r="E85" s="2">
        <f t="shared" si="1"/>
        <v>2023</v>
      </c>
      <c r="F85" s="203" t="s">
        <v>268</v>
      </c>
      <c r="G85" s="203" t="s">
        <v>263</v>
      </c>
      <c r="H85" s="211" t="s">
        <v>263</v>
      </c>
      <c r="I85" s="205">
        <v>674.6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</row>
    <row r="86" spans="1:29" ht="12.75" customHeight="1" x14ac:dyDescent="0.15">
      <c r="A86" s="2">
        <v>85</v>
      </c>
      <c r="B86" s="2" t="s">
        <v>3</v>
      </c>
      <c r="C86" s="202">
        <v>45078</v>
      </c>
      <c r="D86" s="78">
        <f t="shared" si="0"/>
        <v>6</v>
      </c>
      <c r="E86" s="2">
        <f t="shared" si="1"/>
        <v>2023</v>
      </c>
      <c r="F86" s="203" t="s">
        <v>277</v>
      </c>
      <c r="G86" s="203" t="s">
        <v>263</v>
      </c>
      <c r="H86" s="211" t="s">
        <v>263</v>
      </c>
      <c r="I86" s="205">
        <v>161.1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</row>
    <row r="87" spans="1:29" ht="12.75" customHeight="1" x14ac:dyDescent="0.15">
      <c r="A87" s="2">
        <v>86</v>
      </c>
      <c r="B87" s="2" t="s">
        <v>3</v>
      </c>
      <c r="C87" s="202">
        <v>45092</v>
      </c>
      <c r="D87" s="78">
        <f t="shared" si="0"/>
        <v>6</v>
      </c>
      <c r="E87" s="2">
        <f t="shared" si="1"/>
        <v>2023</v>
      </c>
      <c r="F87" s="203" t="s">
        <v>262</v>
      </c>
      <c r="G87" s="203" t="s">
        <v>263</v>
      </c>
      <c r="H87" s="211" t="s">
        <v>263</v>
      </c>
      <c r="I87" s="205">
        <v>169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</row>
    <row r="88" spans="1:29" ht="12.75" customHeight="1" x14ac:dyDescent="0.15">
      <c r="A88" s="2">
        <v>87</v>
      </c>
      <c r="B88" s="2" t="s">
        <v>3</v>
      </c>
      <c r="C88" s="202">
        <v>45092</v>
      </c>
      <c r="D88" s="78">
        <f t="shared" si="0"/>
        <v>6</v>
      </c>
      <c r="E88" s="2">
        <f t="shared" si="1"/>
        <v>2023</v>
      </c>
      <c r="F88" s="203" t="s">
        <v>268</v>
      </c>
      <c r="G88" s="203" t="s">
        <v>263</v>
      </c>
      <c r="H88" s="211" t="s">
        <v>263</v>
      </c>
      <c r="I88" s="205">
        <v>227.3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</row>
    <row r="89" spans="1:29" ht="12.75" customHeight="1" x14ac:dyDescent="0.15">
      <c r="A89" s="2">
        <v>88</v>
      </c>
      <c r="B89" s="2" t="s">
        <v>3</v>
      </c>
      <c r="C89" s="202">
        <v>45106</v>
      </c>
      <c r="D89" s="78">
        <f t="shared" si="0"/>
        <v>6</v>
      </c>
      <c r="E89" s="2">
        <f t="shared" si="1"/>
        <v>2023</v>
      </c>
      <c r="F89" s="203" t="s">
        <v>277</v>
      </c>
      <c r="G89" s="203" t="s">
        <v>263</v>
      </c>
      <c r="H89" s="211" t="s">
        <v>263</v>
      </c>
      <c r="I89" s="205">
        <v>223.4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</row>
    <row r="90" spans="1:29" ht="12.75" customHeight="1" x14ac:dyDescent="0.15">
      <c r="A90" s="2">
        <v>89</v>
      </c>
      <c r="B90" s="2" t="s">
        <v>3</v>
      </c>
      <c r="C90" s="202">
        <v>45106</v>
      </c>
      <c r="D90" s="78">
        <f t="shared" si="0"/>
        <v>6</v>
      </c>
      <c r="E90" s="2">
        <f t="shared" si="1"/>
        <v>2023</v>
      </c>
      <c r="F90" s="203" t="s">
        <v>264</v>
      </c>
      <c r="G90" s="203" t="s">
        <v>263</v>
      </c>
      <c r="H90" s="211" t="s">
        <v>263</v>
      </c>
      <c r="I90" s="205">
        <v>149.9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</row>
    <row r="91" spans="1:29" ht="12.75" customHeight="1" x14ac:dyDescent="0.15">
      <c r="A91" s="2">
        <v>90</v>
      </c>
      <c r="B91" s="2" t="s">
        <v>3</v>
      </c>
      <c r="C91" s="202">
        <v>45106</v>
      </c>
      <c r="D91" s="78">
        <f t="shared" si="0"/>
        <v>6</v>
      </c>
      <c r="E91" s="2">
        <f t="shared" si="1"/>
        <v>2023</v>
      </c>
      <c r="F91" s="203" t="s">
        <v>266</v>
      </c>
      <c r="G91" s="203" t="s">
        <v>263</v>
      </c>
      <c r="H91" s="211" t="s">
        <v>263</v>
      </c>
      <c r="I91" s="205">
        <v>949.9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</row>
    <row r="92" spans="1:29" ht="12.75" customHeight="1" x14ac:dyDescent="0.15">
      <c r="A92" s="2">
        <v>91</v>
      </c>
      <c r="B92" s="2" t="s">
        <v>3</v>
      </c>
      <c r="C92" s="202">
        <v>45106</v>
      </c>
      <c r="D92" s="78">
        <f t="shared" si="0"/>
        <v>6</v>
      </c>
      <c r="E92" s="2">
        <f t="shared" si="1"/>
        <v>2023</v>
      </c>
      <c r="F92" s="203" t="s">
        <v>278</v>
      </c>
      <c r="G92" s="203" t="s">
        <v>263</v>
      </c>
      <c r="H92" s="211" t="s">
        <v>263</v>
      </c>
      <c r="I92" s="205">
        <v>146.6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</row>
    <row r="93" spans="1:29" ht="12.75" customHeight="1" x14ac:dyDescent="0.15">
      <c r="A93" s="2">
        <v>92</v>
      </c>
      <c r="B93" s="2" t="s">
        <v>3</v>
      </c>
      <c r="C93" s="202">
        <v>45126</v>
      </c>
      <c r="D93" s="78">
        <f t="shared" si="0"/>
        <v>7</v>
      </c>
      <c r="E93" s="2">
        <f t="shared" si="1"/>
        <v>2023</v>
      </c>
      <c r="F93" s="203" t="s">
        <v>266</v>
      </c>
      <c r="G93" s="203" t="s">
        <v>263</v>
      </c>
      <c r="H93" s="211" t="s">
        <v>263</v>
      </c>
      <c r="I93" s="205">
        <v>719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</row>
    <row r="94" spans="1:29" ht="12.75" customHeight="1" x14ac:dyDescent="0.15">
      <c r="A94" s="2">
        <v>93</v>
      </c>
      <c r="B94" s="2" t="s">
        <v>3</v>
      </c>
      <c r="C94" s="202">
        <v>45126</v>
      </c>
      <c r="D94" s="78">
        <f t="shared" si="0"/>
        <v>7</v>
      </c>
      <c r="E94" s="2">
        <f t="shared" si="1"/>
        <v>2023</v>
      </c>
      <c r="F94" s="203" t="s">
        <v>262</v>
      </c>
      <c r="G94" s="203" t="s">
        <v>263</v>
      </c>
      <c r="H94" s="211" t="s">
        <v>263</v>
      </c>
      <c r="I94" s="205">
        <v>171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</row>
    <row r="95" spans="1:29" ht="12.75" customHeight="1" x14ac:dyDescent="0.15">
      <c r="A95" s="2">
        <v>94</v>
      </c>
      <c r="B95" s="2" t="s">
        <v>3</v>
      </c>
      <c r="C95" s="202">
        <v>45126</v>
      </c>
      <c r="D95" s="78">
        <f t="shared" si="0"/>
        <v>7</v>
      </c>
      <c r="E95" s="2">
        <f t="shared" si="1"/>
        <v>2023</v>
      </c>
      <c r="F95" s="203" t="s">
        <v>268</v>
      </c>
      <c r="G95" s="203" t="s">
        <v>263</v>
      </c>
      <c r="H95" s="211" t="s">
        <v>263</v>
      </c>
      <c r="I95" s="205">
        <v>773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</row>
    <row r="96" spans="1:29" ht="12.75" customHeight="1" x14ac:dyDescent="0.15">
      <c r="A96" s="2">
        <v>95</v>
      </c>
      <c r="B96" s="2" t="s">
        <v>3</v>
      </c>
      <c r="C96" s="202">
        <v>45146</v>
      </c>
      <c r="D96" s="78">
        <f t="shared" si="0"/>
        <v>8</v>
      </c>
      <c r="E96" s="2">
        <f t="shared" si="1"/>
        <v>2023</v>
      </c>
      <c r="F96" s="203" t="s">
        <v>266</v>
      </c>
      <c r="G96" s="203" t="s">
        <v>263</v>
      </c>
      <c r="H96" s="211" t="s">
        <v>263</v>
      </c>
      <c r="I96" s="205">
        <v>580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</row>
    <row r="97" spans="1:29" ht="12.75" customHeight="1" x14ac:dyDescent="0.15">
      <c r="A97" s="2">
        <v>96</v>
      </c>
      <c r="B97" s="2" t="s">
        <v>3</v>
      </c>
      <c r="C97" s="202">
        <v>45146</v>
      </c>
      <c r="D97" s="78">
        <f t="shared" si="0"/>
        <v>8</v>
      </c>
      <c r="E97" s="2">
        <f t="shared" si="1"/>
        <v>2023</v>
      </c>
      <c r="F97" s="203" t="s">
        <v>264</v>
      </c>
      <c r="G97" s="203" t="s">
        <v>263</v>
      </c>
      <c r="H97" s="211" t="s">
        <v>263</v>
      </c>
      <c r="I97" s="205">
        <v>241.5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</row>
    <row r="98" spans="1:29" ht="12.75" customHeight="1" x14ac:dyDescent="0.15">
      <c r="A98" s="2">
        <v>97</v>
      </c>
      <c r="B98" s="2" t="s">
        <v>3</v>
      </c>
      <c r="C98" s="202">
        <v>45146</v>
      </c>
      <c r="D98" s="78">
        <f t="shared" si="0"/>
        <v>8</v>
      </c>
      <c r="E98" s="2">
        <f t="shared" si="1"/>
        <v>2023</v>
      </c>
      <c r="F98" s="203" t="s">
        <v>268</v>
      </c>
      <c r="G98" s="203" t="s">
        <v>263</v>
      </c>
      <c r="H98" s="211" t="s">
        <v>263</v>
      </c>
      <c r="I98" s="205">
        <v>484.4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</row>
    <row r="99" spans="1:29" ht="12.75" customHeight="1" x14ac:dyDescent="0.15">
      <c r="A99" s="2">
        <v>98</v>
      </c>
      <c r="B99" s="2" t="s">
        <v>3</v>
      </c>
      <c r="C99" s="202">
        <v>45156</v>
      </c>
      <c r="D99" s="78">
        <f t="shared" si="0"/>
        <v>8</v>
      </c>
      <c r="E99" s="2">
        <f t="shared" si="1"/>
        <v>2023</v>
      </c>
      <c r="F99" s="203" t="s">
        <v>277</v>
      </c>
      <c r="G99" s="203" t="s">
        <v>263</v>
      </c>
      <c r="H99" s="211" t="s">
        <v>263</v>
      </c>
      <c r="I99" s="205">
        <v>538.79999999999995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</row>
    <row r="100" spans="1:29" ht="12.75" customHeight="1" x14ac:dyDescent="0.15">
      <c r="A100" s="2">
        <v>99</v>
      </c>
      <c r="B100" s="2" t="s">
        <v>3</v>
      </c>
      <c r="C100" s="202">
        <v>45169</v>
      </c>
      <c r="D100" s="78">
        <f t="shared" si="0"/>
        <v>8</v>
      </c>
      <c r="E100" s="2">
        <f t="shared" si="1"/>
        <v>2023</v>
      </c>
      <c r="F100" s="203" t="s">
        <v>268</v>
      </c>
      <c r="G100" s="203" t="s">
        <v>263</v>
      </c>
      <c r="H100" s="211" t="s">
        <v>263</v>
      </c>
      <c r="I100" s="205">
        <v>590.20000000000005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</row>
    <row r="101" spans="1:29" ht="12.75" customHeight="1" x14ac:dyDescent="0.15">
      <c r="A101" s="2">
        <v>100</v>
      </c>
      <c r="B101" s="2" t="s">
        <v>3</v>
      </c>
      <c r="C101" s="202">
        <v>45174</v>
      </c>
      <c r="D101" s="78">
        <f t="shared" si="0"/>
        <v>9</v>
      </c>
      <c r="E101" s="2">
        <f t="shared" si="1"/>
        <v>2023</v>
      </c>
      <c r="F101" s="203" t="s">
        <v>266</v>
      </c>
      <c r="G101" s="203" t="s">
        <v>263</v>
      </c>
      <c r="H101" s="211" t="s">
        <v>263</v>
      </c>
      <c r="I101" s="205">
        <v>703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</row>
    <row r="102" spans="1:29" ht="12.75" customHeight="1" x14ac:dyDescent="0.15">
      <c r="A102" s="2">
        <v>101</v>
      </c>
      <c r="B102" s="2" t="s">
        <v>3</v>
      </c>
      <c r="C102" s="202">
        <v>45174</v>
      </c>
      <c r="D102" s="78">
        <f t="shared" si="0"/>
        <v>9</v>
      </c>
      <c r="E102" s="2">
        <f t="shared" si="1"/>
        <v>2023</v>
      </c>
      <c r="F102" s="203" t="s">
        <v>278</v>
      </c>
      <c r="G102" s="203" t="s">
        <v>263</v>
      </c>
      <c r="H102" s="211" t="s">
        <v>263</v>
      </c>
      <c r="I102" s="205">
        <v>140.5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</row>
    <row r="103" spans="1:29" ht="12.75" customHeight="1" x14ac:dyDescent="0.15">
      <c r="A103" s="2">
        <v>102</v>
      </c>
      <c r="B103" s="2" t="s">
        <v>3</v>
      </c>
      <c r="C103" s="202">
        <v>45174</v>
      </c>
      <c r="D103" s="78">
        <f t="shared" si="0"/>
        <v>9</v>
      </c>
      <c r="E103" s="2">
        <f t="shared" si="1"/>
        <v>2023</v>
      </c>
      <c r="F103" s="203" t="s">
        <v>262</v>
      </c>
      <c r="G103" s="203" t="s">
        <v>263</v>
      </c>
      <c r="H103" s="211" t="s">
        <v>263</v>
      </c>
      <c r="I103" s="205">
        <v>189.5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</row>
    <row r="104" spans="1:29" ht="12.75" customHeight="1" x14ac:dyDescent="0.15">
      <c r="A104" s="2">
        <v>103</v>
      </c>
      <c r="B104" s="2" t="s">
        <v>3</v>
      </c>
      <c r="C104" s="202">
        <v>45174</v>
      </c>
      <c r="D104" s="78">
        <f t="shared" si="0"/>
        <v>9</v>
      </c>
      <c r="E104" s="2">
        <f t="shared" si="1"/>
        <v>2023</v>
      </c>
      <c r="F104" s="203" t="s">
        <v>277</v>
      </c>
      <c r="G104" s="203" t="s">
        <v>263</v>
      </c>
      <c r="H104" s="211" t="s">
        <v>263</v>
      </c>
      <c r="I104" s="205">
        <v>155.5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</row>
    <row r="105" spans="1:29" ht="12.75" customHeight="1" x14ac:dyDescent="0.15">
      <c r="A105" s="2">
        <v>104</v>
      </c>
      <c r="B105" s="2" t="s">
        <v>3</v>
      </c>
      <c r="C105" s="202">
        <v>45183</v>
      </c>
      <c r="D105" s="78">
        <f t="shared" si="0"/>
        <v>9</v>
      </c>
      <c r="E105" s="2">
        <f t="shared" si="1"/>
        <v>2023</v>
      </c>
      <c r="F105" s="203" t="s">
        <v>272</v>
      </c>
      <c r="G105" s="203" t="s">
        <v>263</v>
      </c>
      <c r="H105" s="211" t="s">
        <v>263</v>
      </c>
      <c r="I105" s="205">
        <v>198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</row>
    <row r="106" spans="1:29" ht="12.75" customHeight="1" x14ac:dyDescent="0.15">
      <c r="A106" s="2">
        <v>105</v>
      </c>
      <c r="B106" s="2" t="s">
        <v>3</v>
      </c>
      <c r="C106" s="202">
        <v>45183</v>
      </c>
      <c r="D106" s="78">
        <f t="shared" si="0"/>
        <v>9</v>
      </c>
      <c r="E106" s="2">
        <f t="shared" si="1"/>
        <v>2023</v>
      </c>
      <c r="F106" s="203" t="s">
        <v>292</v>
      </c>
      <c r="G106" s="203" t="s">
        <v>263</v>
      </c>
      <c r="H106" s="211" t="s">
        <v>263</v>
      </c>
      <c r="I106" s="205">
        <v>118.5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</row>
    <row r="107" spans="1:29" ht="12.75" customHeight="1" x14ac:dyDescent="0.15">
      <c r="A107" s="2">
        <v>106</v>
      </c>
      <c r="B107" s="2" t="s">
        <v>3</v>
      </c>
      <c r="C107" s="202">
        <v>45204</v>
      </c>
      <c r="D107" s="78">
        <f t="shared" si="0"/>
        <v>10</v>
      </c>
      <c r="E107" s="2">
        <f t="shared" si="1"/>
        <v>2023</v>
      </c>
      <c r="F107" s="203" t="s">
        <v>266</v>
      </c>
      <c r="G107" s="203" t="s">
        <v>263</v>
      </c>
      <c r="H107" s="211" t="s">
        <v>263</v>
      </c>
      <c r="I107" s="205">
        <v>1058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</row>
    <row r="108" spans="1:29" ht="12.75" customHeight="1" x14ac:dyDescent="0.15">
      <c r="A108" s="2">
        <v>107</v>
      </c>
      <c r="B108" s="2" t="s">
        <v>3</v>
      </c>
      <c r="C108" s="202">
        <v>45204</v>
      </c>
      <c r="D108" s="78">
        <f t="shared" si="0"/>
        <v>10</v>
      </c>
      <c r="E108" s="2">
        <f t="shared" si="1"/>
        <v>2023</v>
      </c>
      <c r="F108" s="203" t="s">
        <v>262</v>
      </c>
      <c r="G108" s="203" t="s">
        <v>263</v>
      </c>
      <c r="H108" s="211" t="s">
        <v>263</v>
      </c>
      <c r="I108" s="205">
        <v>127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</row>
    <row r="109" spans="1:29" ht="12.75" customHeight="1" x14ac:dyDescent="0.15">
      <c r="A109" s="2">
        <v>108</v>
      </c>
      <c r="B109" s="2" t="s">
        <v>3</v>
      </c>
      <c r="C109" s="202">
        <v>45204</v>
      </c>
      <c r="D109" s="78">
        <f t="shared" si="0"/>
        <v>10</v>
      </c>
      <c r="E109" s="2">
        <f t="shared" si="1"/>
        <v>2023</v>
      </c>
      <c r="F109" s="203" t="s">
        <v>268</v>
      </c>
      <c r="G109" s="203" t="s">
        <v>263</v>
      </c>
      <c r="H109" s="211" t="s">
        <v>263</v>
      </c>
      <c r="I109" s="205">
        <v>762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</row>
    <row r="110" spans="1:29" ht="12.75" customHeight="1" x14ac:dyDescent="0.15">
      <c r="A110" s="2">
        <v>109</v>
      </c>
      <c r="B110" s="2" t="s">
        <v>3</v>
      </c>
      <c r="C110" s="202">
        <v>45211</v>
      </c>
      <c r="D110" s="78">
        <f t="shared" si="0"/>
        <v>10</v>
      </c>
      <c r="E110" s="2">
        <f t="shared" si="1"/>
        <v>2023</v>
      </c>
      <c r="F110" s="203" t="s">
        <v>264</v>
      </c>
      <c r="G110" s="203" t="s">
        <v>263</v>
      </c>
      <c r="H110" s="211" t="s">
        <v>263</v>
      </c>
      <c r="I110" s="205">
        <v>175.5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</row>
    <row r="111" spans="1:29" ht="12.75" customHeight="1" x14ac:dyDescent="0.15">
      <c r="A111" s="2">
        <v>110</v>
      </c>
      <c r="B111" s="2" t="s">
        <v>3</v>
      </c>
      <c r="C111" s="202">
        <v>45211</v>
      </c>
      <c r="D111" s="78">
        <f t="shared" si="0"/>
        <v>10</v>
      </c>
      <c r="E111" s="2">
        <f t="shared" si="1"/>
        <v>2023</v>
      </c>
      <c r="F111" s="203" t="s">
        <v>277</v>
      </c>
      <c r="G111" s="203" t="s">
        <v>263</v>
      </c>
      <c r="H111" s="211" t="s">
        <v>263</v>
      </c>
      <c r="I111" s="205">
        <v>265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</row>
    <row r="112" spans="1:29" ht="12.75" customHeight="1" x14ac:dyDescent="0.15">
      <c r="A112" s="2">
        <v>111</v>
      </c>
      <c r="B112" s="2" t="s">
        <v>3</v>
      </c>
      <c r="C112" s="202">
        <v>45250</v>
      </c>
      <c r="D112" s="78">
        <f t="shared" si="0"/>
        <v>11</v>
      </c>
      <c r="E112" s="2">
        <f t="shared" si="1"/>
        <v>2023</v>
      </c>
      <c r="F112" s="203" t="s">
        <v>277</v>
      </c>
      <c r="G112" s="203" t="s">
        <v>263</v>
      </c>
      <c r="H112" s="211" t="s">
        <v>263</v>
      </c>
      <c r="I112" s="205">
        <v>306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</row>
    <row r="113" spans="1:29" ht="12.75" customHeight="1" x14ac:dyDescent="0.15">
      <c r="A113" s="2">
        <v>112</v>
      </c>
      <c r="B113" s="2" t="s">
        <v>3</v>
      </c>
      <c r="C113" s="202">
        <v>45260</v>
      </c>
      <c r="D113" s="78">
        <f t="shared" si="0"/>
        <v>11</v>
      </c>
      <c r="E113" s="2">
        <f t="shared" si="1"/>
        <v>2023</v>
      </c>
      <c r="F113" s="203" t="s">
        <v>266</v>
      </c>
      <c r="G113" s="203" t="s">
        <v>263</v>
      </c>
      <c r="H113" s="211" t="s">
        <v>263</v>
      </c>
      <c r="I113" s="205">
        <v>1518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</row>
    <row r="114" spans="1:29" ht="12.75" customHeight="1" x14ac:dyDescent="0.15">
      <c r="A114" s="2">
        <v>113</v>
      </c>
      <c r="B114" s="2" t="s">
        <v>3</v>
      </c>
      <c r="C114" s="202">
        <v>45260</v>
      </c>
      <c r="D114" s="78">
        <f t="shared" si="0"/>
        <v>11</v>
      </c>
      <c r="E114" s="2">
        <f t="shared" si="1"/>
        <v>2023</v>
      </c>
      <c r="F114" s="203" t="s">
        <v>264</v>
      </c>
      <c r="G114" s="203" t="s">
        <v>263</v>
      </c>
      <c r="H114" s="211" t="s">
        <v>263</v>
      </c>
      <c r="I114" s="205">
        <v>220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</row>
    <row r="115" spans="1:29" ht="12.75" customHeight="1" x14ac:dyDescent="0.15">
      <c r="A115" s="2">
        <v>114</v>
      </c>
      <c r="B115" s="2" t="s">
        <v>3</v>
      </c>
      <c r="C115" s="202">
        <v>45278</v>
      </c>
      <c r="D115" s="78">
        <f t="shared" si="0"/>
        <v>12</v>
      </c>
      <c r="E115" s="2">
        <f t="shared" si="1"/>
        <v>2023</v>
      </c>
      <c r="F115" s="203" t="s">
        <v>262</v>
      </c>
      <c r="G115" s="203" t="s">
        <v>263</v>
      </c>
      <c r="H115" s="211" t="s">
        <v>263</v>
      </c>
      <c r="I115" s="205">
        <v>485.6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</row>
    <row r="116" spans="1:29" ht="12.75" customHeight="1" x14ac:dyDescent="0.15">
      <c r="A116" s="2">
        <v>115</v>
      </c>
      <c r="B116" s="2" t="s">
        <v>3</v>
      </c>
      <c r="C116" s="202">
        <v>45278</v>
      </c>
      <c r="D116" s="78">
        <f t="shared" si="0"/>
        <v>12</v>
      </c>
      <c r="E116" s="2">
        <f t="shared" si="1"/>
        <v>2023</v>
      </c>
      <c r="F116" s="203" t="s">
        <v>268</v>
      </c>
      <c r="G116" s="203" t="s">
        <v>263</v>
      </c>
      <c r="H116" s="211" t="s">
        <v>263</v>
      </c>
      <c r="I116" s="205">
        <v>1142.2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</row>
    <row r="117" spans="1:29" ht="12.75" customHeight="1" x14ac:dyDescent="0.15">
      <c r="A117" s="2">
        <v>116</v>
      </c>
      <c r="B117" s="2" t="s">
        <v>3</v>
      </c>
      <c r="C117" s="202">
        <v>45288</v>
      </c>
      <c r="D117" s="78">
        <f t="shared" si="0"/>
        <v>12</v>
      </c>
      <c r="E117" s="2">
        <f t="shared" si="1"/>
        <v>2023</v>
      </c>
      <c r="F117" s="203" t="s">
        <v>266</v>
      </c>
      <c r="G117" s="203" t="s">
        <v>263</v>
      </c>
      <c r="H117" s="211" t="s">
        <v>263</v>
      </c>
      <c r="I117" s="205">
        <v>2042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</row>
    <row r="118" spans="1:29" ht="12.75" customHeight="1" x14ac:dyDescent="0.15">
      <c r="A118" s="2">
        <v>117</v>
      </c>
      <c r="B118" s="2" t="s">
        <v>3</v>
      </c>
      <c r="C118" s="202">
        <v>45288</v>
      </c>
      <c r="D118" s="78">
        <f t="shared" si="0"/>
        <v>12</v>
      </c>
      <c r="E118" s="2">
        <f t="shared" si="1"/>
        <v>2023</v>
      </c>
      <c r="F118" s="203" t="s">
        <v>292</v>
      </c>
      <c r="G118" s="203" t="s">
        <v>263</v>
      </c>
      <c r="H118" s="211" t="s">
        <v>263</v>
      </c>
      <c r="I118" s="205">
        <v>30.8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</row>
    <row r="119" spans="1:29" ht="12.75" customHeight="1" x14ac:dyDescent="0.15">
      <c r="A119" s="2">
        <v>118</v>
      </c>
      <c r="B119" s="2" t="s">
        <v>3</v>
      </c>
      <c r="C119" s="202">
        <v>45288</v>
      </c>
      <c r="D119" s="78">
        <f t="shared" si="0"/>
        <v>12</v>
      </c>
      <c r="E119" s="2">
        <f t="shared" si="1"/>
        <v>2023</v>
      </c>
      <c r="F119" s="203" t="s">
        <v>264</v>
      </c>
      <c r="G119" s="203" t="s">
        <v>263</v>
      </c>
      <c r="H119" s="211" t="s">
        <v>263</v>
      </c>
      <c r="I119" s="205">
        <v>329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</row>
    <row r="120" spans="1:29" ht="12.75" customHeight="1" x14ac:dyDescent="0.15">
      <c r="A120" s="2">
        <v>119</v>
      </c>
      <c r="B120" s="2" t="s">
        <v>3</v>
      </c>
      <c r="C120" s="202">
        <v>45289</v>
      </c>
      <c r="D120" s="78">
        <f t="shared" si="0"/>
        <v>12</v>
      </c>
      <c r="E120" s="2">
        <f t="shared" si="1"/>
        <v>2023</v>
      </c>
      <c r="F120" s="203" t="s">
        <v>262</v>
      </c>
      <c r="G120" s="203" t="s">
        <v>263</v>
      </c>
      <c r="H120" s="211" t="s">
        <v>263</v>
      </c>
      <c r="I120" s="205">
        <v>107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</row>
    <row r="121" spans="1:29" ht="12.75" customHeight="1" x14ac:dyDescent="0.15">
      <c r="A121" s="2">
        <v>120</v>
      </c>
      <c r="B121" s="2" t="s">
        <v>3</v>
      </c>
      <c r="C121" s="202">
        <v>45289</v>
      </c>
      <c r="D121" s="78">
        <f t="shared" si="0"/>
        <v>12</v>
      </c>
      <c r="E121" s="2">
        <f t="shared" si="1"/>
        <v>2023</v>
      </c>
      <c r="F121" s="203" t="s">
        <v>268</v>
      </c>
      <c r="G121" s="203" t="s">
        <v>263</v>
      </c>
      <c r="H121" s="211" t="s">
        <v>263</v>
      </c>
      <c r="I121" s="205">
        <v>318.2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</row>
    <row r="122" spans="1:29" ht="12.75" customHeight="1" x14ac:dyDescent="0.15">
      <c r="A122" s="2">
        <v>121</v>
      </c>
      <c r="B122" s="2" t="s">
        <v>3</v>
      </c>
      <c r="C122" s="202">
        <v>45289</v>
      </c>
      <c r="D122" s="78">
        <f t="shared" si="0"/>
        <v>12</v>
      </c>
      <c r="E122" s="2">
        <f t="shared" si="1"/>
        <v>2023</v>
      </c>
      <c r="F122" s="203" t="s">
        <v>277</v>
      </c>
      <c r="G122" s="203" t="s">
        <v>263</v>
      </c>
      <c r="H122" s="211" t="s">
        <v>263</v>
      </c>
      <c r="I122" s="205">
        <v>441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</row>
    <row r="123" spans="1:29" ht="12.75" customHeight="1" x14ac:dyDescent="0.15">
      <c r="A123" s="2">
        <v>122</v>
      </c>
      <c r="B123" s="2" t="s">
        <v>3</v>
      </c>
      <c r="C123" s="202">
        <v>45362</v>
      </c>
      <c r="D123" s="78">
        <f t="shared" si="0"/>
        <v>3</v>
      </c>
      <c r="E123" s="2">
        <f t="shared" si="1"/>
        <v>2024</v>
      </c>
      <c r="F123" s="203" t="s">
        <v>268</v>
      </c>
      <c r="G123" s="203" t="s">
        <v>270</v>
      </c>
      <c r="H123" s="211" t="s">
        <v>294</v>
      </c>
      <c r="I123" s="205">
        <v>1567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</row>
    <row r="124" spans="1:29" ht="12.75" customHeight="1" x14ac:dyDescent="0.15">
      <c r="A124" s="2">
        <v>123</v>
      </c>
      <c r="B124" s="2" t="s">
        <v>3</v>
      </c>
      <c r="C124" s="202">
        <v>45367</v>
      </c>
      <c r="D124" s="78">
        <f t="shared" si="0"/>
        <v>3</v>
      </c>
      <c r="E124" s="2">
        <f t="shared" si="1"/>
        <v>2024</v>
      </c>
      <c r="F124" s="203" t="s">
        <v>266</v>
      </c>
      <c r="G124" s="203" t="s">
        <v>270</v>
      </c>
      <c r="H124" s="211" t="s">
        <v>294</v>
      </c>
      <c r="I124" s="205">
        <v>2533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</row>
    <row r="125" spans="1:29" ht="12.75" customHeight="1" x14ac:dyDescent="0.15">
      <c r="A125" s="2">
        <v>124</v>
      </c>
      <c r="B125" s="2" t="s">
        <v>3</v>
      </c>
      <c r="C125" s="202">
        <v>45392</v>
      </c>
      <c r="D125" s="78">
        <f t="shared" si="0"/>
        <v>4</v>
      </c>
      <c r="E125" s="2">
        <f t="shared" si="1"/>
        <v>2024</v>
      </c>
      <c r="F125" s="203" t="s">
        <v>277</v>
      </c>
      <c r="G125" s="203" t="s">
        <v>265</v>
      </c>
      <c r="H125" s="211" t="s">
        <v>265</v>
      </c>
      <c r="I125" s="205">
        <v>300.89999999999998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</row>
    <row r="126" spans="1:29" ht="12.75" customHeight="1" x14ac:dyDescent="0.15">
      <c r="A126" s="2">
        <v>125</v>
      </c>
      <c r="B126" s="2" t="s">
        <v>3</v>
      </c>
      <c r="C126" s="202">
        <v>45400</v>
      </c>
      <c r="D126" s="78">
        <f t="shared" si="0"/>
        <v>4</v>
      </c>
      <c r="E126" s="2">
        <f t="shared" si="1"/>
        <v>2024</v>
      </c>
      <c r="F126" s="203" t="s">
        <v>268</v>
      </c>
      <c r="G126" s="203" t="s">
        <v>270</v>
      </c>
      <c r="H126" s="211" t="s">
        <v>295</v>
      </c>
      <c r="I126" s="205">
        <v>1082.7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</row>
    <row r="127" spans="1:29" ht="12.75" customHeight="1" x14ac:dyDescent="0.15">
      <c r="A127" s="2">
        <v>126</v>
      </c>
      <c r="B127" s="2" t="s">
        <v>3</v>
      </c>
      <c r="C127" s="202">
        <v>45406</v>
      </c>
      <c r="D127" s="78">
        <f t="shared" si="0"/>
        <v>4</v>
      </c>
      <c r="E127" s="2">
        <f t="shared" si="1"/>
        <v>2024</v>
      </c>
      <c r="F127" s="203" t="s">
        <v>266</v>
      </c>
      <c r="G127" s="203" t="s">
        <v>270</v>
      </c>
      <c r="H127" s="211" t="s">
        <v>295</v>
      </c>
      <c r="I127" s="205">
        <v>960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</row>
    <row r="128" spans="1:29" ht="12.75" customHeight="1" x14ac:dyDescent="0.15">
      <c r="A128" s="2">
        <v>127</v>
      </c>
      <c r="B128" s="2" t="s">
        <v>3</v>
      </c>
      <c r="C128" s="202">
        <v>45441</v>
      </c>
      <c r="D128" s="78">
        <f t="shared" si="0"/>
        <v>5</v>
      </c>
      <c r="E128" s="2">
        <f t="shared" si="1"/>
        <v>2024</v>
      </c>
      <c r="F128" s="203" t="s">
        <v>268</v>
      </c>
      <c r="G128" s="203" t="s">
        <v>270</v>
      </c>
      <c r="H128" s="211" t="s">
        <v>295</v>
      </c>
      <c r="I128" s="205">
        <v>860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</row>
    <row r="129" spans="1:29" ht="12.75" customHeight="1" x14ac:dyDescent="0.15">
      <c r="A129" s="2">
        <v>128</v>
      </c>
      <c r="B129" s="2" t="s">
        <v>3</v>
      </c>
      <c r="C129" s="202">
        <v>45441</v>
      </c>
      <c r="D129" s="78">
        <f t="shared" si="0"/>
        <v>5</v>
      </c>
      <c r="E129" s="2">
        <f t="shared" si="1"/>
        <v>2024</v>
      </c>
      <c r="F129" s="203" t="s">
        <v>266</v>
      </c>
      <c r="G129" s="203" t="s">
        <v>270</v>
      </c>
      <c r="H129" s="211" t="s">
        <v>295</v>
      </c>
      <c r="I129" s="205">
        <v>960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</row>
    <row r="130" spans="1:29" ht="12.75" customHeight="1" x14ac:dyDescent="0.15">
      <c r="A130" s="2">
        <v>129</v>
      </c>
      <c r="B130" s="2" t="s">
        <v>3</v>
      </c>
      <c r="C130" s="202">
        <v>45441</v>
      </c>
      <c r="D130" s="78">
        <f t="shared" si="0"/>
        <v>5</v>
      </c>
      <c r="E130" s="2">
        <f t="shared" si="1"/>
        <v>2024</v>
      </c>
      <c r="F130" s="203" t="s">
        <v>262</v>
      </c>
      <c r="G130" s="203" t="s">
        <v>270</v>
      </c>
      <c r="H130" s="211" t="s">
        <v>295</v>
      </c>
      <c r="I130" s="205">
        <v>83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</row>
    <row r="131" spans="1:29" ht="12.75" customHeight="1" x14ac:dyDescent="0.15">
      <c r="A131" s="2">
        <v>130</v>
      </c>
      <c r="B131" s="2" t="s">
        <v>3</v>
      </c>
      <c r="C131" s="202">
        <v>45464</v>
      </c>
      <c r="D131" s="78">
        <f t="shared" si="0"/>
        <v>6</v>
      </c>
      <c r="E131" s="2">
        <f t="shared" si="1"/>
        <v>2024</v>
      </c>
      <c r="F131" s="203" t="s">
        <v>277</v>
      </c>
      <c r="G131" s="203" t="s">
        <v>265</v>
      </c>
      <c r="H131" s="211" t="s">
        <v>265</v>
      </c>
      <c r="I131" s="205">
        <v>545.1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</row>
    <row r="132" spans="1:29" ht="12.75" customHeight="1" x14ac:dyDescent="0.15">
      <c r="A132" s="2">
        <v>131</v>
      </c>
      <c r="B132" s="2" t="s">
        <v>3</v>
      </c>
      <c r="C132" s="202">
        <v>45481</v>
      </c>
      <c r="D132" s="78">
        <f t="shared" si="0"/>
        <v>7</v>
      </c>
      <c r="E132" s="2">
        <f t="shared" si="1"/>
        <v>2024</v>
      </c>
      <c r="F132" s="203" t="s">
        <v>262</v>
      </c>
      <c r="G132" s="203" t="s">
        <v>270</v>
      </c>
      <c r="H132" s="211" t="s">
        <v>295</v>
      </c>
      <c r="I132" s="205">
        <v>125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</row>
    <row r="133" spans="1:29" ht="12.75" customHeight="1" x14ac:dyDescent="0.15">
      <c r="A133" s="2">
        <v>132</v>
      </c>
      <c r="B133" s="2" t="s">
        <v>3</v>
      </c>
      <c r="C133" s="202">
        <v>45481</v>
      </c>
      <c r="D133" s="78">
        <f t="shared" si="0"/>
        <v>7</v>
      </c>
      <c r="E133" s="2">
        <f t="shared" si="1"/>
        <v>2024</v>
      </c>
      <c r="F133" s="203" t="s">
        <v>268</v>
      </c>
      <c r="G133" s="203" t="s">
        <v>270</v>
      </c>
      <c r="H133" s="211" t="s">
        <v>295</v>
      </c>
      <c r="I133" s="205">
        <v>1273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</row>
    <row r="134" spans="1:29" ht="12.75" customHeight="1" x14ac:dyDescent="0.15">
      <c r="A134" s="2">
        <v>133</v>
      </c>
      <c r="B134" s="2" t="s">
        <v>3</v>
      </c>
      <c r="C134" s="202">
        <v>45481</v>
      </c>
      <c r="D134" s="78">
        <f t="shared" si="0"/>
        <v>7</v>
      </c>
      <c r="E134" s="2">
        <f t="shared" si="1"/>
        <v>2024</v>
      </c>
      <c r="F134" s="203" t="s">
        <v>266</v>
      </c>
      <c r="G134" s="203" t="s">
        <v>270</v>
      </c>
      <c r="H134" s="211" t="s">
        <v>295</v>
      </c>
      <c r="I134" s="205">
        <v>2640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</row>
    <row r="135" spans="1:29" ht="12.75" customHeight="1" x14ac:dyDescent="0.15">
      <c r="A135" s="2">
        <v>134</v>
      </c>
      <c r="B135" s="2" t="s">
        <v>3</v>
      </c>
      <c r="C135" s="202">
        <v>45495</v>
      </c>
      <c r="D135" s="78">
        <f t="shared" si="0"/>
        <v>7</v>
      </c>
      <c r="E135" s="2">
        <f t="shared" si="1"/>
        <v>2024</v>
      </c>
      <c r="F135" s="203" t="s">
        <v>278</v>
      </c>
      <c r="G135" s="203" t="s">
        <v>265</v>
      </c>
      <c r="H135" s="211" t="s">
        <v>265</v>
      </c>
      <c r="I135" s="205">
        <v>115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</row>
    <row r="136" spans="1:29" ht="12.75" customHeight="1" x14ac:dyDescent="0.15">
      <c r="A136" s="2">
        <v>135</v>
      </c>
      <c r="B136" s="2" t="s">
        <v>3</v>
      </c>
      <c r="C136" s="202">
        <v>45516</v>
      </c>
      <c r="D136" s="78">
        <f t="shared" si="0"/>
        <v>8</v>
      </c>
      <c r="E136" s="2">
        <f t="shared" si="1"/>
        <v>2024</v>
      </c>
      <c r="F136" s="203" t="s">
        <v>262</v>
      </c>
      <c r="G136" s="203" t="s">
        <v>270</v>
      </c>
      <c r="H136" s="211" t="s">
        <v>295</v>
      </c>
      <c r="I136" s="205">
        <v>294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</row>
    <row r="137" spans="1:29" ht="12.75" customHeight="1" x14ac:dyDescent="0.15">
      <c r="A137" s="2">
        <v>136</v>
      </c>
      <c r="B137" s="2" t="s">
        <v>3</v>
      </c>
      <c r="C137" s="202">
        <v>45516</v>
      </c>
      <c r="D137" s="78">
        <f t="shared" si="0"/>
        <v>8</v>
      </c>
      <c r="E137" s="2">
        <f t="shared" si="1"/>
        <v>2024</v>
      </c>
      <c r="F137" s="203" t="s">
        <v>268</v>
      </c>
      <c r="G137" s="203" t="s">
        <v>270</v>
      </c>
      <c r="H137" s="211" t="s">
        <v>295</v>
      </c>
      <c r="I137" s="205">
        <v>2423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</row>
    <row r="138" spans="1:29" ht="12.75" customHeight="1" x14ac:dyDescent="0.15">
      <c r="A138" s="2">
        <v>137</v>
      </c>
      <c r="B138" s="2" t="s">
        <v>3</v>
      </c>
      <c r="C138" s="202">
        <v>45516</v>
      </c>
      <c r="D138" s="78">
        <f t="shared" si="0"/>
        <v>8</v>
      </c>
      <c r="E138" s="2">
        <f t="shared" si="1"/>
        <v>2024</v>
      </c>
      <c r="F138" s="203" t="s">
        <v>266</v>
      </c>
      <c r="G138" s="203" t="s">
        <v>270</v>
      </c>
      <c r="H138" s="211" t="s">
        <v>295</v>
      </c>
      <c r="I138" s="205">
        <v>1517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</row>
    <row r="139" spans="1:29" ht="12.75" customHeight="1" x14ac:dyDescent="0.15">
      <c r="A139" s="2">
        <v>138</v>
      </c>
      <c r="B139" s="2" t="s">
        <v>3</v>
      </c>
      <c r="C139" s="202">
        <v>45525</v>
      </c>
      <c r="D139" s="78">
        <f t="shared" si="0"/>
        <v>8</v>
      </c>
      <c r="E139" s="2">
        <f t="shared" si="1"/>
        <v>2024</v>
      </c>
      <c r="F139" s="203" t="s">
        <v>282</v>
      </c>
      <c r="G139" s="203" t="s">
        <v>265</v>
      </c>
      <c r="H139" s="211" t="s">
        <v>265</v>
      </c>
      <c r="I139" s="205">
        <v>32.299999999999997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</row>
    <row r="140" spans="1:29" ht="12.75" customHeight="1" x14ac:dyDescent="0.15">
      <c r="A140" s="2">
        <v>139</v>
      </c>
      <c r="B140" s="2" t="s">
        <v>3</v>
      </c>
      <c r="C140" s="202">
        <v>45525</v>
      </c>
      <c r="D140" s="78">
        <f t="shared" si="0"/>
        <v>8</v>
      </c>
      <c r="E140" s="2">
        <f t="shared" si="1"/>
        <v>2024</v>
      </c>
      <c r="F140" s="203" t="s">
        <v>277</v>
      </c>
      <c r="G140" s="203" t="s">
        <v>265</v>
      </c>
      <c r="H140" s="211" t="s">
        <v>265</v>
      </c>
      <c r="I140" s="205">
        <v>527.9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</row>
    <row r="141" spans="1:29" ht="12.75" customHeight="1" x14ac:dyDescent="0.15">
      <c r="A141" s="2">
        <v>140</v>
      </c>
      <c r="B141" s="2" t="s">
        <v>3</v>
      </c>
      <c r="C141" s="202">
        <v>45538</v>
      </c>
      <c r="D141" s="78">
        <f t="shared" si="0"/>
        <v>9</v>
      </c>
      <c r="E141" s="2">
        <f t="shared" si="1"/>
        <v>2024</v>
      </c>
      <c r="F141" s="203" t="s">
        <v>266</v>
      </c>
      <c r="G141" s="203" t="s">
        <v>270</v>
      </c>
      <c r="H141" s="211" t="s">
        <v>296</v>
      </c>
      <c r="I141" s="205">
        <v>862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</row>
    <row r="142" spans="1:29" ht="12.75" customHeight="1" x14ac:dyDescent="0.15">
      <c r="A142" s="2">
        <v>141</v>
      </c>
      <c r="B142" s="2" t="s">
        <v>3</v>
      </c>
      <c r="C142" s="202">
        <v>45554</v>
      </c>
      <c r="D142" s="78">
        <f t="shared" si="0"/>
        <v>9</v>
      </c>
      <c r="E142" s="2">
        <f t="shared" si="1"/>
        <v>2024</v>
      </c>
      <c r="F142" s="203" t="s">
        <v>262</v>
      </c>
      <c r="G142" s="203" t="s">
        <v>270</v>
      </c>
      <c r="H142" s="211" t="s">
        <v>296</v>
      </c>
      <c r="I142" s="205">
        <v>205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</row>
    <row r="143" spans="1:29" ht="12.75" customHeight="1" x14ac:dyDescent="0.15">
      <c r="A143" s="2">
        <v>142</v>
      </c>
      <c r="B143" s="2" t="s">
        <v>3</v>
      </c>
      <c r="C143" s="202">
        <v>45554</v>
      </c>
      <c r="D143" s="78">
        <f t="shared" si="0"/>
        <v>9</v>
      </c>
      <c r="E143" s="2">
        <f t="shared" si="1"/>
        <v>2024</v>
      </c>
      <c r="F143" s="203" t="s">
        <v>268</v>
      </c>
      <c r="G143" s="203" t="s">
        <v>270</v>
      </c>
      <c r="H143" s="211" t="s">
        <v>296</v>
      </c>
      <c r="I143" s="205">
        <v>5405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</row>
    <row r="144" spans="1:29" ht="12.75" customHeight="1" x14ac:dyDescent="0.15">
      <c r="A144" s="2">
        <v>143</v>
      </c>
      <c r="B144" s="2" t="s">
        <v>3</v>
      </c>
      <c r="C144" s="202">
        <v>45575</v>
      </c>
      <c r="D144" s="78">
        <f t="shared" si="0"/>
        <v>10</v>
      </c>
      <c r="E144" s="2">
        <f t="shared" si="1"/>
        <v>2024</v>
      </c>
      <c r="F144" s="203" t="s">
        <v>262</v>
      </c>
      <c r="G144" s="203" t="s">
        <v>270</v>
      </c>
      <c r="H144" s="211" t="s">
        <v>296</v>
      </c>
      <c r="I144" s="205">
        <v>105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</row>
    <row r="145" spans="1:29" ht="12.75" customHeight="1" x14ac:dyDescent="0.15">
      <c r="A145" s="2">
        <v>144</v>
      </c>
      <c r="B145" s="2" t="s">
        <v>3</v>
      </c>
      <c r="C145" s="202">
        <v>45575</v>
      </c>
      <c r="D145" s="78">
        <f t="shared" si="0"/>
        <v>10</v>
      </c>
      <c r="E145" s="2">
        <f t="shared" si="1"/>
        <v>2024</v>
      </c>
      <c r="F145" s="203" t="s">
        <v>266</v>
      </c>
      <c r="G145" s="203" t="s">
        <v>270</v>
      </c>
      <c r="H145" s="211" t="s">
        <v>296</v>
      </c>
      <c r="I145" s="205">
        <v>1450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</row>
    <row r="146" spans="1:29" ht="12.75" customHeight="1" x14ac:dyDescent="0.15">
      <c r="A146" s="2">
        <v>145</v>
      </c>
      <c r="B146" s="2" t="s">
        <v>3</v>
      </c>
      <c r="C146" s="202">
        <v>45575</v>
      </c>
      <c r="D146" s="78">
        <f t="shared" si="0"/>
        <v>10</v>
      </c>
      <c r="E146" s="2">
        <f t="shared" si="1"/>
        <v>2024</v>
      </c>
      <c r="F146" s="203" t="s">
        <v>268</v>
      </c>
      <c r="G146" s="203" t="s">
        <v>270</v>
      </c>
      <c r="H146" s="211" t="s">
        <v>296</v>
      </c>
      <c r="I146" s="205">
        <v>2500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</row>
    <row r="147" spans="1:29" ht="12.75" customHeight="1" x14ac:dyDescent="0.15">
      <c r="A147" s="2">
        <v>146</v>
      </c>
      <c r="B147" s="2" t="s">
        <v>3</v>
      </c>
      <c r="C147" s="202">
        <v>45581</v>
      </c>
      <c r="D147" s="78">
        <f t="shared" si="0"/>
        <v>10</v>
      </c>
      <c r="E147" s="2">
        <f t="shared" si="1"/>
        <v>2024</v>
      </c>
      <c r="F147" s="203" t="s">
        <v>278</v>
      </c>
      <c r="G147" s="203" t="s">
        <v>265</v>
      </c>
      <c r="H147" s="211" t="s">
        <v>265</v>
      </c>
      <c r="I147" s="205">
        <v>103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</row>
    <row r="148" spans="1:29" ht="12.75" customHeight="1" x14ac:dyDescent="0.15">
      <c r="A148" s="2">
        <v>147</v>
      </c>
      <c r="B148" s="2" t="s">
        <v>3</v>
      </c>
      <c r="C148" s="202">
        <v>45581</v>
      </c>
      <c r="D148" s="78">
        <f t="shared" si="0"/>
        <v>10</v>
      </c>
      <c r="E148" s="2">
        <f t="shared" si="1"/>
        <v>2024</v>
      </c>
      <c r="F148" s="203" t="s">
        <v>277</v>
      </c>
      <c r="G148" s="203" t="s">
        <v>265</v>
      </c>
      <c r="H148" s="211" t="s">
        <v>265</v>
      </c>
      <c r="I148" s="205">
        <v>568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</row>
    <row r="149" spans="1:29" ht="12.75" customHeight="1" x14ac:dyDescent="0.15">
      <c r="A149" s="2">
        <v>148</v>
      </c>
      <c r="B149" s="2" t="s">
        <v>3</v>
      </c>
      <c r="C149" s="202">
        <v>45611</v>
      </c>
      <c r="D149" s="78">
        <f t="shared" si="0"/>
        <v>11</v>
      </c>
      <c r="E149" s="2">
        <f t="shared" si="1"/>
        <v>2024</v>
      </c>
      <c r="F149" s="203" t="s">
        <v>262</v>
      </c>
      <c r="G149" s="203" t="s">
        <v>270</v>
      </c>
      <c r="H149" s="211" t="s">
        <v>296</v>
      </c>
      <c r="I149" s="205">
        <v>30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</row>
    <row r="150" spans="1:29" ht="12.75" customHeight="1" x14ac:dyDescent="0.15">
      <c r="A150" s="2">
        <v>149</v>
      </c>
      <c r="B150" s="2" t="s">
        <v>3</v>
      </c>
      <c r="C150" s="202">
        <v>45611</v>
      </c>
      <c r="D150" s="78">
        <f t="shared" si="0"/>
        <v>11</v>
      </c>
      <c r="E150" s="2">
        <f t="shared" si="1"/>
        <v>2024</v>
      </c>
      <c r="F150" s="203" t="s">
        <v>266</v>
      </c>
      <c r="G150" s="203" t="s">
        <v>270</v>
      </c>
      <c r="H150" s="211" t="s">
        <v>296</v>
      </c>
      <c r="I150" s="205">
        <v>1380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</row>
    <row r="151" spans="1:29" ht="12.75" customHeight="1" x14ac:dyDescent="0.15">
      <c r="A151" s="2">
        <v>150</v>
      </c>
      <c r="B151" s="2" t="s">
        <v>3</v>
      </c>
      <c r="C151" s="202">
        <v>45611</v>
      </c>
      <c r="D151" s="78">
        <f t="shared" si="0"/>
        <v>11</v>
      </c>
      <c r="E151" s="2">
        <f t="shared" si="1"/>
        <v>2024</v>
      </c>
      <c r="F151" s="203" t="s">
        <v>268</v>
      </c>
      <c r="G151" s="203" t="s">
        <v>270</v>
      </c>
      <c r="H151" s="211" t="s">
        <v>296</v>
      </c>
      <c r="I151" s="205">
        <v>2500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</row>
    <row r="152" spans="1:29" ht="12.75" customHeight="1" x14ac:dyDescent="0.15">
      <c r="A152" s="2">
        <v>151</v>
      </c>
      <c r="B152" s="2" t="s">
        <v>3</v>
      </c>
      <c r="C152" s="202">
        <v>45632</v>
      </c>
      <c r="D152" s="78">
        <f t="shared" si="0"/>
        <v>12</v>
      </c>
      <c r="E152" s="2">
        <f t="shared" si="1"/>
        <v>2024</v>
      </c>
      <c r="F152" s="249" t="s">
        <v>280</v>
      </c>
      <c r="G152" s="250" t="s">
        <v>265</v>
      </c>
      <c r="H152" s="249" t="s">
        <v>265</v>
      </c>
      <c r="I152" s="78">
        <v>616.70000000000005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</row>
    <row r="153" spans="1:29" ht="12.75" customHeight="1" x14ac:dyDescent="0.15">
      <c r="A153" s="2">
        <v>152</v>
      </c>
      <c r="B153" s="2" t="s">
        <v>3</v>
      </c>
      <c r="C153" s="202">
        <v>45632</v>
      </c>
      <c r="D153" s="78">
        <f t="shared" si="0"/>
        <v>12</v>
      </c>
      <c r="E153" s="2">
        <f t="shared" si="1"/>
        <v>2024</v>
      </c>
      <c r="F153" s="249" t="s">
        <v>278</v>
      </c>
      <c r="G153" s="250" t="s">
        <v>265</v>
      </c>
      <c r="H153" s="249" t="s">
        <v>265</v>
      </c>
      <c r="I153" s="78">
        <v>480</v>
      </c>
      <c r="J153" s="24"/>
      <c r="K153" s="24"/>
      <c r="L153" s="24"/>
      <c r="M153" s="24"/>
      <c r="N153" s="24"/>
      <c r="O153" s="294" t="s">
        <v>257</v>
      </c>
      <c r="P153" s="294">
        <v>2025</v>
      </c>
      <c r="Q153" s="294">
        <v>2026</v>
      </c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</row>
    <row r="154" spans="1:29" ht="12.75" customHeight="1" x14ac:dyDescent="0.15">
      <c r="A154" s="2">
        <v>153</v>
      </c>
      <c r="B154" s="2" t="s">
        <v>3</v>
      </c>
      <c r="C154" s="202">
        <v>45641</v>
      </c>
      <c r="D154" s="78">
        <f t="shared" si="0"/>
        <v>12</v>
      </c>
      <c r="E154" s="2">
        <f t="shared" si="1"/>
        <v>2024</v>
      </c>
      <c r="F154" s="203" t="s">
        <v>268</v>
      </c>
      <c r="G154" s="203" t="s">
        <v>270</v>
      </c>
      <c r="H154" s="249" t="s">
        <v>296</v>
      </c>
      <c r="I154" s="78">
        <v>1156</v>
      </c>
      <c r="J154" s="24"/>
      <c r="K154" s="24"/>
      <c r="L154" s="24"/>
      <c r="M154" s="24"/>
      <c r="N154" s="24"/>
      <c r="O154" s="295" t="s">
        <v>299</v>
      </c>
      <c r="P154" s="295">
        <v>7618</v>
      </c>
      <c r="Q154" s="295">
        <v>16823</v>
      </c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</row>
    <row r="155" spans="1:29" ht="12.75" customHeight="1" x14ac:dyDescent="0.15">
      <c r="A155" s="2">
        <v>154</v>
      </c>
      <c r="B155" s="2" t="s">
        <v>3</v>
      </c>
      <c r="C155" s="202">
        <v>45641</v>
      </c>
      <c r="D155" s="78">
        <f t="shared" si="0"/>
        <v>12</v>
      </c>
      <c r="E155" s="2">
        <f t="shared" si="1"/>
        <v>2024</v>
      </c>
      <c r="F155" s="203" t="s">
        <v>266</v>
      </c>
      <c r="G155" s="203" t="s">
        <v>270</v>
      </c>
      <c r="H155" s="249" t="s">
        <v>296</v>
      </c>
      <c r="I155" s="78">
        <v>3515</v>
      </c>
      <c r="J155" s="24"/>
      <c r="K155" s="24"/>
      <c r="L155" s="24"/>
      <c r="M155" s="24"/>
      <c r="N155" s="24"/>
      <c r="O155" s="295" t="s">
        <v>300</v>
      </c>
      <c r="P155" s="295">
        <v>5476</v>
      </c>
      <c r="Q155" s="295">
        <v>13950</v>
      </c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</row>
    <row r="156" spans="1:29" ht="12.75" customHeight="1" x14ac:dyDescent="0.15">
      <c r="A156" s="2">
        <v>155</v>
      </c>
      <c r="B156" s="2" t="s">
        <v>3</v>
      </c>
      <c r="C156" s="202">
        <v>45641</v>
      </c>
      <c r="D156" s="78">
        <f t="shared" si="0"/>
        <v>12</v>
      </c>
      <c r="E156" s="2">
        <f t="shared" si="1"/>
        <v>2024</v>
      </c>
      <c r="F156" s="203" t="s">
        <v>262</v>
      </c>
      <c r="G156" s="203" t="s">
        <v>270</v>
      </c>
      <c r="H156" s="249" t="s">
        <v>296</v>
      </c>
      <c r="I156" s="78">
        <v>56</v>
      </c>
      <c r="J156" s="24"/>
      <c r="K156" s="24"/>
      <c r="L156" s="24"/>
      <c r="M156" s="24"/>
      <c r="N156" s="24"/>
      <c r="O156" s="295" t="s">
        <v>301</v>
      </c>
      <c r="P156" s="295">
        <v>5449</v>
      </c>
      <c r="Q156" s="295">
        <v>7811</v>
      </c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</row>
    <row r="157" spans="1:29" ht="12.75" customHeight="1" x14ac:dyDescent="0.15">
      <c r="A157" s="2">
        <v>156</v>
      </c>
      <c r="B157" s="2" t="s">
        <v>3</v>
      </c>
      <c r="C157" s="202">
        <v>45656</v>
      </c>
      <c r="D157" s="78">
        <f t="shared" si="0"/>
        <v>12</v>
      </c>
      <c r="E157" s="2">
        <f t="shared" si="1"/>
        <v>2024</v>
      </c>
      <c r="F157" s="249" t="s">
        <v>277</v>
      </c>
      <c r="G157" s="250" t="s">
        <v>265</v>
      </c>
      <c r="H157" s="249" t="s">
        <v>265</v>
      </c>
      <c r="I157" s="78">
        <v>780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</row>
    <row r="158" spans="1:29" ht="12.75" customHeight="1" x14ac:dyDescent="0.15">
      <c r="A158" s="2">
        <v>157</v>
      </c>
      <c r="B158" s="2" t="s">
        <v>3</v>
      </c>
      <c r="C158" s="202">
        <v>45656</v>
      </c>
      <c r="D158" s="78">
        <f t="shared" si="0"/>
        <v>12</v>
      </c>
      <c r="E158" s="2">
        <f t="shared" si="1"/>
        <v>2024</v>
      </c>
      <c r="F158" s="249" t="s">
        <v>278</v>
      </c>
      <c r="G158" s="250" t="s">
        <v>265</v>
      </c>
      <c r="H158" s="249" t="s">
        <v>265</v>
      </c>
      <c r="I158" s="78">
        <v>173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</row>
    <row r="159" spans="1:29" ht="12.75" customHeight="1" x14ac:dyDescent="0.15">
      <c r="A159" s="2">
        <v>158</v>
      </c>
      <c r="B159" s="2" t="s">
        <v>3</v>
      </c>
      <c r="C159" s="202">
        <v>45656</v>
      </c>
      <c r="D159" s="78">
        <f t="shared" si="0"/>
        <v>12</v>
      </c>
      <c r="E159" s="2">
        <f t="shared" si="1"/>
        <v>2024</v>
      </c>
      <c r="F159" s="38" t="s">
        <v>282</v>
      </c>
      <c r="G159" s="38" t="s">
        <v>265</v>
      </c>
      <c r="H159" s="38" t="s">
        <v>265</v>
      </c>
      <c r="I159" s="41">
        <v>94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</row>
    <row r="160" spans="1:29" ht="15" customHeight="1" x14ac:dyDescent="0.15">
      <c r="A160" s="2">
        <v>159</v>
      </c>
      <c r="B160" s="2" t="s">
        <v>3</v>
      </c>
      <c r="C160" s="202">
        <v>45673</v>
      </c>
      <c r="D160" s="78">
        <f t="shared" si="0"/>
        <v>1</v>
      </c>
      <c r="E160" s="2">
        <f t="shared" si="1"/>
        <v>2025</v>
      </c>
      <c r="F160" s="38" t="s">
        <v>277</v>
      </c>
      <c r="G160" s="38" t="s">
        <v>265</v>
      </c>
      <c r="H160" s="38" t="s">
        <v>265</v>
      </c>
      <c r="I160" s="293">
        <v>440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</row>
    <row r="161" spans="1:29" ht="15" customHeight="1" x14ac:dyDescent="0.15">
      <c r="A161" s="2">
        <v>160</v>
      </c>
      <c r="B161" s="2" t="s">
        <v>3</v>
      </c>
      <c r="C161" s="202">
        <v>45673</v>
      </c>
      <c r="D161" s="78">
        <f t="shared" si="0"/>
        <v>1</v>
      </c>
      <c r="E161" s="2">
        <f t="shared" si="1"/>
        <v>2025</v>
      </c>
      <c r="F161" s="38" t="s">
        <v>278</v>
      </c>
      <c r="G161" s="38" t="s">
        <v>265</v>
      </c>
      <c r="H161" s="38" t="s">
        <v>265</v>
      </c>
      <c r="I161" s="35">
        <v>124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</row>
    <row r="162" spans="1:29" ht="15" customHeight="1" x14ac:dyDescent="0.15">
      <c r="A162" s="2">
        <v>161</v>
      </c>
      <c r="B162" s="2" t="s">
        <v>3</v>
      </c>
      <c r="C162" s="202">
        <v>45673</v>
      </c>
      <c r="D162" s="78">
        <f t="shared" si="0"/>
        <v>1</v>
      </c>
      <c r="E162" s="2">
        <f t="shared" si="1"/>
        <v>2025</v>
      </c>
      <c r="F162" s="38" t="s">
        <v>280</v>
      </c>
      <c r="G162" s="38" t="s">
        <v>265</v>
      </c>
      <c r="H162" s="38" t="s">
        <v>265</v>
      </c>
      <c r="I162" s="35">
        <v>687</v>
      </c>
      <c r="J162" s="24"/>
      <c r="K162" s="57">
        <f>SUM(I160:I165)</f>
        <v>7618</v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</row>
    <row r="163" spans="1:29" ht="14" x14ac:dyDescent="0.15">
      <c r="A163" s="2">
        <v>162</v>
      </c>
      <c r="B163" s="2" t="s">
        <v>3</v>
      </c>
      <c r="C163" s="202">
        <v>45688</v>
      </c>
      <c r="D163" s="78">
        <f t="shared" si="0"/>
        <v>1</v>
      </c>
      <c r="E163" s="2">
        <f t="shared" si="1"/>
        <v>2025</v>
      </c>
      <c r="F163" s="203" t="s">
        <v>268</v>
      </c>
      <c r="G163" s="203" t="s">
        <v>270</v>
      </c>
      <c r="H163" s="211" t="s">
        <v>294</v>
      </c>
      <c r="I163" s="35">
        <v>2900</v>
      </c>
      <c r="J163" s="24"/>
      <c r="K163" s="215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</row>
    <row r="164" spans="1:29" ht="14" x14ac:dyDescent="0.15">
      <c r="A164" s="2">
        <v>163</v>
      </c>
      <c r="B164" s="2" t="s">
        <v>3</v>
      </c>
      <c r="C164" s="202">
        <v>45688</v>
      </c>
      <c r="D164" s="78">
        <f t="shared" si="0"/>
        <v>1</v>
      </c>
      <c r="E164" s="2">
        <f t="shared" si="1"/>
        <v>2025</v>
      </c>
      <c r="F164" s="203" t="s">
        <v>266</v>
      </c>
      <c r="G164" s="203" t="s">
        <v>270</v>
      </c>
      <c r="H164" s="211" t="s">
        <v>294</v>
      </c>
      <c r="I164" s="35">
        <v>2930</v>
      </c>
      <c r="J164" s="24"/>
      <c r="K164" s="215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</row>
    <row r="165" spans="1:29" ht="16.5" customHeight="1" x14ac:dyDescent="0.15">
      <c r="A165" s="2">
        <v>164</v>
      </c>
      <c r="B165" s="2" t="s">
        <v>3</v>
      </c>
      <c r="C165" s="202">
        <v>45688</v>
      </c>
      <c r="D165" s="78">
        <f t="shared" si="0"/>
        <v>1</v>
      </c>
      <c r="E165" s="2">
        <f t="shared" si="1"/>
        <v>2025</v>
      </c>
      <c r="F165" s="203" t="s">
        <v>262</v>
      </c>
      <c r="G165" s="203" t="s">
        <v>270</v>
      </c>
      <c r="H165" s="211" t="s">
        <v>294</v>
      </c>
      <c r="I165" s="293">
        <v>537</v>
      </c>
      <c r="J165" s="24"/>
      <c r="K165" s="215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</row>
    <row r="166" spans="1:29" ht="14" x14ac:dyDescent="0.15">
      <c r="A166" s="2">
        <v>165</v>
      </c>
      <c r="B166" s="2" t="s">
        <v>3</v>
      </c>
      <c r="C166" s="202">
        <v>45716</v>
      </c>
      <c r="D166" s="78">
        <f t="shared" si="0"/>
        <v>2</v>
      </c>
      <c r="E166" s="2">
        <f t="shared" si="1"/>
        <v>2025</v>
      </c>
      <c r="F166" s="203" t="s">
        <v>268</v>
      </c>
      <c r="G166" s="203" t="s">
        <v>270</v>
      </c>
      <c r="H166" s="251" t="s">
        <v>294</v>
      </c>
      <c r="I166" s="293">
        <v>870</v>
      </c>
      <c r="J166" s="24"/>
      <c r="K166" s="215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</row>
    <row r="167" spans="1:29" ht="14" x14ac:dyDescent="0.15">
      <c r="A167" s="2">
        <v>166</v>
      </c>
      <c r="B167" s="2" t="s">
        <v>3</v>
      </c>
      <c r="C167" s="202">
        <v>45716</v>
      </c>
      <c r="D167" s="78">
        <f t="shared" si="0"/>
        <v>2</v>
      </c>
      <c r="E167" s="2">
        <f t="shared" si="1"/>
        <v>2025</v>
      </c>
      <c r="F167" s="203" t="s">
        <v>266</v>
      </c>
      <c r="G167" s="203" t="s">
        <v>270</v>
      </c>
      <c r="H167" s="251" t="s">
        <v>294</v>
      </c>
      <c r="I167" s="35">
        <v>1705</v>
      </c>
      <c r="J167" s="24"/>
      <c r="K167" s="215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</row>
    <row r="168" spans="1:29" ht="14" x14ac:dyDescent="0.15">
      <c r="A168" s="2">
        <v>167</v>
      </c>
      <c r="B168" s="2" t="s">
        <v>3</v>
      </c>
      <c r="C168" s="202">
        <v>45716</v>
      </c>
      <c r="D168" s="78">
        <f t="shared" si="0"/>
        <v>2</v>
      </c>
      <c r="E168" s="2">
        <f t="shared" si="1"/>
        <v>2025</v>
      </c>
      <c r="F168" s="203" t="s">
        <v>262</v>
      </c>
      <c r="G168" s="203" t="s">
        <v>270</v>
      </c>
      <c r="H168" s="251" t="s">
        <v>294</v>
      </c>
      <c r="I168" s="35">
        <v>147</v>
      </c>
      <c r="J168" s="24"/>
      <c r="K168" s="215">
        <f>SUM(I166:I173)</f>
        <v>5476</v>
      </c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</row>
    <row r="169" spans="1:29" ht="14" x14ac:dyDescent="0.15">
      <c r="A169" s="2">
        <v>168</v>
      </c>
      <c r="B169" s="2" t="s">
        <v>3</v>
      </c>
      <c r="C169" s="202">
        <v>45716</v>
      </c>
      <c r="D169" s="78">
        <f t="shared" si="0"/>
        <v>2</v>
      </c>
      <c r="E169" s="2">
        <f t="shared" si="1"/>
        <v>2025</v>
      </c>
      <c r="F169" s="38" t="s">
        <v>282</v>
      </c>
      <c r="G169" s="203" t="s">
        <v>270</v>
      </c>
      <c r="H169" s="251" t="s">
        <v>294</v>
      </c>
      <c r="I169" s="35">
        <v>115</v>
      </c>
      <c r="J169" s="24"/>
      <c r="K169" s="215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</row>
    <row r="170" spans="1:29" ht="14" x14ac:dyDescent="0.15">
      <c r="A170" s="2">
        <v>169</v>
      </c>
      <c r="B170" s="2" t="s">
        <v>3</v>
      </c>
      <c r="C170" s="202">
        <v>45716</v>
      </c>
      <c r="D170" s="78">
        <f t="shared" si="0"/>
        <v>2</v>
      </c>
      <c r="E170" s="2">
        <f t="shared" si="1"/>
        <v>2025</v>
      </c>
      <c r="F170" s="203" t="s">
        <v>264</v>
      </c>
      <c r="G170" s="203" t="s">
        <v>270</v>
      </c>
      <c r="H170" s="251" t="s">
        <v>294</v>
      </c>
      <c r="I170" s="35">
        <v>83</v>
      </c>
      <c r="J170" s="24"/>
      <c r="K170" s="215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</row>
    <row r="171" spans="1:29" ht="14" x14ac:dyDescent="0.15">
      <c r="A171" s="2">
        <v>170</v>
      </c>
      <c r="B171" s="2" t="s">
        <v>3</v>
      </c>
      <c r="C171" s="202">
        <v>45716</v>
      </c>
      <c r="D171" s="78">
        <f t="shared" si="0"/>
        <v>2</v>
      </c>
      <c r="E171" s="2">
        <f t="shared" si="1"/>
        <v>2025</v>
      </c>
      <c r="F171" s="38" t="s">
        <v>280</v>
      </c>
      <c r="G171" s="203" t="s">
        <v>270</v>
      </c>
      <c r="H171" s="251" t="s">
        <v>294</v>
      </c>
      <c r="I171" s="35">
        <v>1859</v>
      </c>
      <c r="J171" s="24"/>
      <c r="K171" s="215"/>
      <c r="L171" s="24" t="s">
        <v>298</v>
      </c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</row>
    <row r="172" spans="1:29" ht="14" x14ac:dyDescent="0.15">
      <c r="A172" s="2">
        <v>171</v>
      </c>
      <c r="B172" s="2" t="s">
        <v>3</v>
      </c>
      <c r="C172" s="202">
        <v>45716</v>
      </c>
      <c r="D172" s="78">
        <f t="shared" si="0"/>
        <v>2</v>
      </c>
      <c r="E172" s="2">
        <f t="shared" si="1"/>
        <v>2025</v>
      </c>
      <c r="F172" s="203" t="s">
        <v>277</v>
      </c>
      <c r="G172" s="203" t="s">
        <v>270</v>
      </c>
      <c r="H172" s="251" t="s">
        <v>294</v>
      </c>
      <c r="I172" s="35">
        <v>575</v>
      </c>
      <c r="J172" s="24"/>
      <c r="K172" s="215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</row>
    <row r="173" spans="1:29" ht="14" x14ac:dyDescent="0.15">
      <c r="A173" s="2">
        <v>172</v>
      </c>
      <c r="B173" s="2" t="s">
        <v>3</v>
      </c>
      <c r="C173" s="202">
        <v>45716</v>
      </c>
      <c r="D173" s="78">
        <f t="shared" si="0"/>
        <v>2</v>
      </c>
      <c r="E173" s="2">
        <f t="shared" si="1"/>
        <v>2025</v>
      </c>
      <c r="F173" s="249" t="s">
        <v>278</v>
      </c>
      <c r="G173" s="203" t="s">
        <v>270</v>
      </c>
      <c r="H173" s="251" t="s">
        <v>294</v>
      </c>
      <c r="I173" s="293">
        <v>122</v>
      </c>
      <c r="J173" s="24"/>
      <c r="K173" s="215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</row>
    <row r="174" spans="1:29" ht="14" x14ac:dyDescent="0.15">
      <c r="A174" s="2">
        <v>173</v>
      </c>
      <c r="B174" s="2" t="s">
        <v>3</v>
      </c>
      <c r="C174" s="252">
        <v>45717</v>
      </c>
      <c r="D174" s="205">
        <f t="shared" si="0"/>
        <v>3</v>
      </c>
      <c r="E174" s="2">
        <f t="shared" si="1"/>
        <v>2025</v>
      </c>
      <c r="F174" s="211" t="s">
        <v>266</v>
      </c>
      <c r="G174" s="203" t="s">
        <v>270</v>
      </c>
      <c r="H174" s="203" t="s">
        <v>270</v>
      </c>
      <c r="I174" s="205">
        <v>1828</v>
      </c>
      <c r="J174" s="24"/>
      <c r="K174" s="215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</row>
    <row r="175" spans="1:29" ht="14" x14ac:dyDescent="0.15">
      <c r="A175" s="2">
        <v>174</v>
      </c>
      <c r="B175" s="2" t="s">
        <v>3</v>
      </c>
      <c r="C175" s="252">
        <v>45717</v>
      </c>
      <c r="D175" s="205">
        <f t="shared" si="0"/>
        <v>3</v>
      </c>
      <c r="E175" s="2">
        <f t="shared" si="1"/>
        <v>2025</v>
      </c>
      <c r="F175" s="211" t="s">
        <v>268</v>
      </c>
      <c r="G175" s="203" t="s">
        <v>270</v>
      </c>
      <c r="H175" s="203" t="s">
        <v>270</v>
      </c>
      <c r="I175" s="205">
        <v>1330</v>
      </c>
      <c r="J175" s="24"/>
      <c r="K175" s="215"/>
      <c r="L175" s="24">
        <f>K162+K168+K177</f>
        <v>18543</v>
      </c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</row>
    <row r="176" spans="1:29" ht="14" x14ac:dyDescent="0.15">
      <c r="A176" s="2">
        <v>175</v>
      </c>
      <c r="B176" s="2" t="s">
        <v>3</v>
      </c>
      <c r="C176" s="252">
        <v>45717</v>
      </c>
      <c r="D176" s="205">
        <f t="shared" si="0"/>
        <v>3</v>
      </c>
      <c r="E176" s="2">
        <f t="shared" si="1"/>
        <v>2025</v>
      </c>
      <c r="F176" s="203" t="s">
        <v>262</v>
      </c>
      <c r="G176" s="203" t="s">
        <v>270</v>
      </c>
      <c r="H176" s="203" t="s">
        <v>270</v>
      </c>
      <c r="I176" s="205">
        <v>325</v>
      </c>
      <c r="J176" s="24"/>
      <c r="K176" s="215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</row>
    <row r="177" spans="1:29" ht="14" x14ac:dyDescent="0.15">
      <c r="A177" s="2">
        <v>176</v>
      </c>
      <c r="B177" s="2" t="s">
        <v>3</v>
      </c>
      <c r="C177" s="252">
        <v>45717</v>
      </c>
      <c r="D177" s="205">
        <f t="shared" si="0"/>
        <v>3</v>
      </c>
      <c r="E177" s="2">
        <f t="shared" si="1"/>
        <v>2025</v>
      </c>
      <c r="F177" s="38" t="s">
        <v>282</v>
      </c>
      <c r="G177" s="203" t="s">
        <v>270</v>
      </c>
      <c r="H177" s="203" t="s">
        <v>270</v>
      </c>
      <c r="I177" s="205">
        <v>310</v>
      </c>
      <c r="J177" s="24"/>
      <c r="K177" s="215">
        <f>SUM(I174:I182)</f>
        <v>5449</v>
      </c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</row>
    <row r="178" spans="1:29" ht="14" x14ac:dyDescent="0.15">
      <c r="A178" s="2">
        <v>177</v>
      </c>
      <c r="B178" s="2" t="s">
        <v>3</v>
      </c>
      <c r="C178" s="252">
        <v>45717</v>
      </c>
      <c r="D178" s="205">
        <f t="shared" si="0"/>
        <v>3</v>
      </c>
      <c r="E178" s="2">
        <f t="shared" si="1"/>
        <v>2025</v>
      </c>
      <c r="F178" s="203" t="s">
        <v>264</v>
      </c>
      <c r="G178" s="203" t="s">
        <v>270</v>
      </c>
      <c r="H178" s="203" t="s">
        <v>270</v>
      </c>
      <c r="I178" s="205">
        <v>90</v>
      </c>
      <c r="J178" s="24"/>
      <c r="K178" s="215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</row>
    <row r="179" spans="1:29" ht="14" x14ac:dyDescent="0.15">
      <c r="A179" s="2">
        <v>178</v>
      </c>
      <c r="B179" s="2" t="s">
        <v>3</v>
      </c>
      <c r="C179" s="252">
        <v>45717</v>
      </c>
      <c r="D179" s="205">
        <f t="shared" si="0"/>
        <v>3</v>
      </c>
      <c r="E179" s="2">
        <f t="shared" si="1"/>
        <v>2025</v>
      </c>
      <c r="F179" s="38" t="s">
        <v>280</v>
      </c>
      <c r="G179" s="203" t="s">
        <v>270</v>
      </c>
      <c r="H179" s="203" t="s">
        <v>270</v>
      </c>
      <c r="I179" s="205">
        <v>663</v>
      </c>
      <c r="J179" s="24"/>
      <c r="K179" s="215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</row>
    <row r="180" spans="1:29" ht="14" x14ac:dyDescent="0.15">
      <c r="A180" s="2">
        <v>179</v>
      </c>
      <c r="B180" s="2" t="s">
        <v>3</v>
      </c>
      <c r="C180" s="252">
        <v>45717</v>
      </c>
      <c r="D180" s="205">
        <f t="shared" si="0"/>
        <v>3</v>
      </c>
      <c r="E180" s="2">
        <f t="shared" si="1"/>
        <v>2025</v>
      </c>
      <c r="F180" s="203" t="s">
        <v>277</v>
      </c>
      <c r="G180" s="203" t="s">
        <v>270</v>
      </c>
      <c r="H180" s="203" t="s">
        <v>270</v>
      </c>
      <c r="I180" s="205">
        <v>584</v>
      </c>
      <c r="J180" s="24"/>
      <c r="K180" s="215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</row>
    <row r="181" spans="1:29" ht="14" x14ac:dyDescent="0.15">
      <c r="A181" s="2">
        <v>180</v>
      </c>
      <c r="B181" s="2" t="s">
        <v>3</v>
      </c>
      <c r="C181" s="252">
        <v>45717</v>
      </c>
      <c r="D181" s="205">
        <f t="shared" si="0"/>
        <v>3</v>
      </c>
      <c r="E181" s="2">
        <f t="shared" si="1"/>
        <v>2025</v>
      </c>
      <c r="F181" s="211" t="s">
        <v>278</v>
      </c>
      <c r="G181" s="203" t="s">
        <v>270</v>
      </c>
      <c r="H181" s="203" t="s">
        <v>270</v>
      </c>
      <c r="I181" s="205">
        <v>212</v>
      </c>
      <c r="J181" s="24"/>
      <c r="K181" s="215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</row>
    <row r="182" spans="1:29" ht="14" x14ac:dyDescent="0.15">
      <c r="A182" s="2">
        <v>181</v>
      </c>
      <c r="B182" s="2" t="s">
        <v>3</v>
      </c>
      <c r="C182" s="252">
        <v>45717</v>
      </c>
      <c r="D182" s="205">
        <f t="shared" si="0"/>
        <v>3</v>
      </c>
      <c r="E182" s="2">
        <f t="shared" si="1"/>
        <v>2025</v>
      </c>
      <c r="F182" s="211" t="s">
        <v>279</v>
      </c>
      <c r="G182" s="203" t="s">
        <v>270</v>
      </c>
      <c r="H182" s="203" t="s">
        <v>270</v>
      </c>
      <c r="I182" s="291">
        <v>107</v>
      </c>
      <c r="J182" s="24"/>
      <c r="K182" s="215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</row>
    <row r="183" spans="1:29" ht="13" x14ac:dyDescent="0.15">
      <c r="A183" s="2">
        <v>182</v>
      </c>
      <c r="B183" s="205" t="s">
        <v>3</v>
      </c>
      <c r="C183" s="253">
        <v>45748</v>
      </c>
      <c r="D183" s="254">
        <f t="shared" si="0"/>
        <v>4</v>
      </c>
      <c r="E183" s="255">
        <f t="shared" si="1"/>
        <v>2025</v>
      </c>
      <c r="F183" s="256" t="s">
        <v>293</v>
      </c>
      <c r="G183" s="256" t="s">
        <v>269</v>
      </c>
      <c r="H183" s="254" t="s">
        <v>269</v>
      </c>
      <c r="I183" s="254">
        <v>22</v>
      </c>
      <c r="J183" s="24"/>
      <c r="K183" s="215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</row>
    <row r="184" spans="1:29" ht="13" x14ac:dyDescent="0.15">
      <c r="A184" s="2">
        <v>183</v>
      </c>
      <c r="B184" s="205" t="s">
        <v>3</v>
      </c>
      <c r="C184" s="257">
        <v>45748</v>
      </c>
      <c r="D184" s="258">
        <f t="shared" si="0"/>
        <v>4</v>
      </c>
      <c r="E184" s="259">
        <f t="shared" si="1"/>
        <v>2025</v>
      </c>
      <c r="F184" s="260" t="s">
        <v>266</v>
      </c>
      <c r="G184" s="260" t="s">
        <v>270</v>
      </c>
      <c r="H184" s="258" t="s">
        <v>270</v>
      </c>
      <c r="I184" s="258">
        <v>1378</v>
      </c>
      <c r="J184" s="24"/>
      <c r="K184" s="215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</row>
    <row r="185" spans="1:29" ht="13" x14ac:dyDescent="0.15">
      <c r="A185" s="2">
        <v>184</v>
      </c>
      <c r="B185" s="205" t="s">
        <v>3</v>
      </c>
      <c r="C185" s="253">
        <v>45748</v>
      </c>
      <c r="D185" s="254">
        <f t="shared" si="0"/>
        <v>4</v>
      </c>
      <c r="E185" s="255">
        <f t="shared" si="1"/>
        <v>2025</v>
      </c>
      <c r="F185" s="256" t="s">
        <v>279</v>
      </c>
      <c r="G185" s="256" t="s">
        <v>271</v>
      </c>
      <c r="H185" s="254" t="s">
        <v>271</v>
      </c>
      <c r="I185" s="254">
        <v>121.2</v>
      </c>
      <c r="J185" s="24"/>
      <c r="K185" s="215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</row>
    <row r="186" spans="1:29" ht="13" x14ac:dyDescent="0.15">
      <c r="A186" s="2">
        <v>185</v>
      </c>
      <c r="B186" s="205" t="s">
        <v>3</v>
      </c>
      <c r="C186" s="257">
        <v>45748</v>
      </c>
      <c r="D186" s="258">
        <f t="shared" si="0"/>
        <v>4</v>
      </c>
      <c r="E186" s="259">
        <f t="shared" si="1"/>
        <v>2025</v>
      </c>
      <c r="F186" s="260" t="s">
        <v>262</v>
      </c>
      <c r="G186" s="260" t="s">
        <v>270</v>
      </c>
      <c r="H186" s="258" t="s">
        <v>270</v>
      </c>
      <c r="I186" s="258">
        <v>270.3</v>
      </c>
      <c r="J186" s="24"/>
      <c r="K186" s="215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</row>
    <row r="187" spans="1:29" ht="13" x14ac:dyDescent="0.15">
      <c r="A187" s="2">
        <v>186</v>
      </c>
      <c r="B187" s="205" t="s">
        <v>3</v>
      </c>
      <c r="C187" s="253">
        <v>45748</v>
      </c>
      <c r="D187" s="254">
        <f t="shared" si="0"/>
        <v>4</v>
      </c>
      <c r="E187" s="255">
        <f t="shared" si="1"/>
        <v>2025</v>
      </c>
      <c r="F187" s="256" t="s">
        <v>280</v>
      </c>
      <c r="G187" s="256" t="s">
        <v>271</v>
      </c>
      <c r="H187" s="254" t="s">
        <v>271</v>
      </c>
      <c r="I187" s="254">
        <v>725.7</v>
      </c>
      <c r="J187" s="24"/>
      <c r="K187" s="215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</row>
    <row r="188" spans="1:29" ht="13" x14ac:dyDescent="0.15">
      <c r="A188" s="2">
        <v>187</v>
      </c>
      <c r="B188" s="205" t="s">
        <v>3</v>
      </c>
      <c r="C188" s="261">
        <v>45749</v>
      </c>
      <c r="D188" s="258">
        <f t="shared" si="0"/>
        <v>4</v>
      </c>
      <c r="E188" s="259">
        <f t="shared" si="1"/>
        <v>2025</v>
      </c>
      <c r="F188" s="260" t="s">
        <v>264</v>
      </c>
      <c r="G188" s="260" t="s">
        <v>269</v>
      </c>
      <c r="H188" s="258" t="s">
        <v>267</v>
      </c>
      <c r="I188" s="258">
        <v>98.9</v>
      </c>
      <c r="J188" s="24"/>
      <c r="K188" s="215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</row>
    <row r="189" spans="1:29" ht="13" x14ac:dyDescent="0.15">
      <c r="A189" s="2">
        <v>188</v>
      </c>
      <c r="B189" s="205" t="s">
        <v>3</v>
      </c>
      <c r="C189" s="253">
        <v>45749</v>
      </c>
      <c r="D189" s="254">
        <f t="shared" si="0"/>
        <v>4</v>
      </c>
      <c r="E189" s="255">
        <f t="shared" si="1"/>
        <v>2025</v>
      </c>
      <c r="F189" s="256" t="s">
        <v>277</v>
      </c>
      <c r="G189" s="256" t="s">
        <v>267</v>
      </c>
      <c r="H189" s="254" t="s">
        <v>269</v>
      </c>
      <c r="I189" s="254">
        <v>197</v>
      </c>
      <c r="J189" s="24"/>
      <c r="K189" s="215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</row>
    <row r="190" spans="1:29" ht="13" x14ac:dyDescent="0.15">
      <c r="A190" s="2">
        <v>189</v>
      </c>
      <c r="B190" s="205" t="s">
        <v>3</v>
      </c>
      <c r="C190" s="261">
        <v>45755</v>
      </c>
      <c r="D190" s="258">
        <f t="shared" si="0"/>
        <v>4</v>
      </c>
      <c r="E190" s="259">
        <f t="shared" si="1"/>
        <v>2025</v>
      </c>
      <c r="F190" s="260" t="s">
        <v>293</v>
      </c>
      <c r="G190" s="260" t="s">
        <v>269</v>
      </c>
      <c r="H190" s="258" t="s">
        <v>269</v>
      </c>
      <c r="I190" s="258">
        <v>31.7</v>
      </c>
      <c r="J190" s="24"/>
      <c r="K190" s="215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</row>
    <row r="191" spans="1:29" ht="13" x14ac:dyDescent="0.15">
      <c r="A191" s="2">
        <v>190</v>
      </c>
      <c r="B191" s="205" t="s">
        <v>3</v>
      </c>
      <c r="C191" s="262">
        <v>45770</v>
      </c>
      <c r="D191" s="254">
        <f t="shared" si="0"/>
        <v>4</v>
      </c>
      <c r="E191" s="255">
        <f t="shared" si="1"/>
        <v>2025</v>
      </c>
      <c r="F191" s="256" t="s">
        <v>264</v>
      </c>
      <c r="G191" s="256" t="s">
        <v>269</v>
      </c>
      <c r="H191" s="254" t="s">
        <v>269</v>
      </c>
      <c r="I191" s="254">
        <v>68.400000000000006</v>
      </c>
      <c r="J191" s="24"/>
      <c r="K191" s="215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</row>
    <row r="192" spans="1:29" ht="13" x14ac:dyDescent="0.15">
      <c r="A192" s="2">
        <v>191</v>
      </c>
      <c r="B192" s="205" t="s">
        <v>3</v>
      </c>
      <c r="C192" s="261">
        <v>45772</v>
      </c>
      <c r="D192" s="258">
        <f t="shared" si="0"/>
        <v>4</v>
      </c>
      <c r="E192" s="259">
        <f t="shared" si="1"/>
        <v>2025</v>
      </c>
      <c r="F192" s="260" t="s">
        <v>277</v>
      </c>
      <c r="G192" s="260" t="s">
        <v>267</v>
      </c>
      <c r="H192" s="258" t="s">
        <v>267</v>
      </c>
      <c r="I192" s="258">
        <v>421</v>
      </c>
      <c r="J192" s="24"/>
      <c r="K192" s="215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</row>
    <row r="193" spans="1:29" ht="13" x14ac:dyDescent="0.15">
      <c r="A193" s="2">
        <v>192</v>
      </c>
      <c r="B193" s="205" t="s">
        <v>3</v>
      </c>
      <c r="C193" s="262">
        <v>45772</v>
      </c>
      <c r="D193" s="254">
        <f t="shared" si="0"/>
        <v>4</v>
      </c>
      <c r="E193" s="255">
        <f t="shared" si="1"/>
        <v>2025</v>
      </c>
      <c r="F193" s="256" t="s">
        <v>268</v>
      </c>
      <c r="G193" s="256" t="s">
        <v>270</v>
      </c>
      <c r="H193" s="254" t="s">
        <v>270</v>
      </c>
      <c r="I193" s="254">
        <v>1182</v>
      </c>
      <c r="J193" s="24"/>
      <c r="K193" s="215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</row>
    <row r="194" spans="1:29" ht="13" x14ac:dyDescent="0.15">
      <c r="A194" s="2">
        <v>193</v>
      </c>
      <c r="B194" s="205" t="s">
        <v>3</v>
      </c>
      <c r="C194" s="261">
        <v>45777</v>
      </c>
      <c r="D194" s="258">
        <f t="shared" si="0"/>
        <v>4</v>
      </c>
      <c r="E194" s="259">
        <f t="shared" si="1"/>
        <v>2025</v>
      </c>
      <c r="F194" s="260" t="s">
        <v>278</v>
      </c>
      <c r="G194" s="260" t="s">
        <v>271</v>
      </c>
      <c r="H194" s="258" t="s">
        <v>271</v>
      </c>
      <c r="I194" s="258">
        <v>197.2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</row>
    <row r="195" spans="1:29" ht="13" x14ac:dyDescent="0.15">
      <c r="A195" s="2">
        <v>194</v>
      </c>
      <c r="B195" s="205" t="s">
        <v>3</v>
      </c>
      <c r="C195" s="262">
        <v>45779</v>
      </c>
      <c r="D195" s="254">
        <f t="shared" si="0"/>
        <v>5</v>
      </c>
      <c r="E195" s="255">
        <f t="shared" si="1"/>
        <v>2025</v>
      </c>
      <c r="F195" s="256" t="s">
        <v>279</v>
      </c>
      <c r="G195" s="256" t="s">
        <v>271</v>
      </c>
      <c r="H195" s="254" t="s">
        <v>271</v>
      </c>
      <c r="I195" s="254">
        <v>135.6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</row>
    <row r="196" spans="1:29" ht="13" x14ac:dyDescent="0.15">
      <c r="A196" s="2">
        <v>195</v>
      </c>
      <c r="B196" s="205" t="s">
        <v>3</v>
      </c>
      <c r="C196" s="261">
        <v>45783</v>
      </c>
      <c r="D196" s="258">
        <f t="shared" si="0"/>
        <v>5</v>
      </c>
      <c r="E196" s="259">
        <f t="shared" si="1"/>
        <v>2025</v>
      </c>
      <c r="F196" s="260" t="s">
        <v>280</v>
      </c>
      <c r="G196" s="260" t="s">
        <v>271</v>
      </c>
      <c r="H196" s="258" t="s">
        <v>271</v>
      </c>
      <c r="I196" s="258">
        <v>552.20000000000005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</row>
    <row r="197" spans="1:29" ht="13" x14ac:dyDescent="0.15">
      <c r="A197" s="2">
        <v>196</v>
      </c>
      <c r="B197" s="205" t="s">
        <v>3</v>
      </c>
      <c r="C197" s="262">
        <v>45784</v>
      </c>
      <c r="D197" s="254">
        <f t="shared" si="0"/>
        <v>5</v>
      </c>
      <c r="E197" s="255">
        <f t="shared" si="1"/>
        <v>2025</v>
      </c>
      <c r="F197" s="256" t="s">
        <v>266</v>
      </c>
      <c r="G197" s="256" t="s">
        <v>270</v>
      </c>
      <c r="H197" s="254" t="s">
        <v>270</v>
      </c>
      <c r="I197" s="254">
        <v>1627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</row>
    <row r="198" spans="1:29" ht="13" x14ac:dyDescent="0.15">
      <c r="A198" s="2">
        <v>197</v>
      </c>
      <c r="B198" s="205" t="s">
        <v>3</v>
      </c>
      <c r="C198" s="261">
        <v>45786</v>
      </c>
      <c r="D198" s="258">
        <f t="shared" si="0"/>
        <v>5</v>
      </c>
      <c r="E198" s="259">
        <f t="shared" si="1"/>
        <v>2025</v>
      </c>
      <c r="F198" s="260" t="s">
        <v>264</v>
      </c>
      <c r="G198" s="260" t="s">
        <v>269</v>
      </c>
      <c r="H198" s="258" t="s">
        <v>269</v>
      </c>
      <c r="I198" s="258">
        <v>50.7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</row>
    <row r="199" spans="1:29" ht="13" x14ac:dyDescent="0.15">
      <c r="A199" s="2">
        <v>198</v>
      </c>
      <c r="B199" s="205" t="s">
        <v>3</v>
      </c>
      <c r="C199" s="262">
        <v>45787</v>
      </c>
      <c r="D199" s="254">
        <f t="shared" si="0"/>
        <v>5</v>
      </c>
      <c r="E199" s="255">
        <f t="shared" si="1"/>
        <v>2025</v>
      </c>
      <c r="F199" s="256" t="s">
        <v>282</v>
      </c>
      <c r="G199" s="256" t="s">
        <v>270</v>
      </c>
      <c r="H199" s="254" t="s">
        <v>270</v>
      </c>
      <c r="I199" s="254">
        <v>187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</row>
    <row r="200" spans="1:29" ht="13" x14ac:dyDescent="0.15">
      <c r="A200" s="2">
        <v>199</v>
      </c>
      <c r="B200" s="205" t="s">
        <v>3</v>
      </c>
      <c r="C200" s="261">
        <v>45790</v>
      </c>
      <c r="D200" s="258">
        <f t="shared" si="0"/>
        <v>5</v>
      </c>
      <c r="E200" s="259">
        <f t="shared" si="1"/>
        <v>2025</v>
      </c>
      <c r="F200" s="260" t="s">
        <v>262</v>
      </c>
      <c r="G200" s="260" t="s">
        <v>270</v>
      </c>
      <c r="H200" s="258" t="s">
        <v>270</v>
      </c>
      <c r="I200" s="258">
        <v>234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</row>
    <row r="201" spans="1:29" ht="13" x14ac:dyDescent="0.15">
      <c r="A201" s="2">
        <v>200</v>
      </c>
      <c r="B201" s="205" t="s">
        <v>3</v>
      </c>
      <c r="C201" s="262">
        <v>45792</v>
      </c>
      <c r="D201" s="254">
        <f t="shared" si="0"/>
        <v>5</v>
      </c>
      <c r="E201" s="255">
        <f t="shared" si="1"/>
        <v>2025</v>
      </c>
      <c r="F201" s="256" t="s">
        <v>264</v>
      </c>
      <c r="G201" s="256" t="s">
        <v>269</v>
      </c>
      <c r="H201" s="254" t="s">
        <v>269</v>
      </c>
      <c r="I201" s="254">
        <v>17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</row>
    <row r="202" spans="1:29" ht="13" x14ac:dyDescent="0.15">
      <c r="A202" s="2">
        <v>201</v>
      </c>
      <c r="B202" s="205" t="s">
        <v>3</v>
      </c>
      <c r="C202" s="261">
        <v>45798</v>
      </c>
      <c r="D202" s="258">
        <f t="shared" si="0"/>
        <v>5</v>
      </c>
      <c r="E202" s="259">
        <f t="shared" si="1"/>
        <v>2025</v>
      </c>
      <c r="F202" s="260" t="s">
        <v>281</v>
      </c>
      <c r="G202" s="260" t="s">
        <v>267</v>
      </c>
      <c r="H202" s="258" t="s">
        <v>267</v>
      </c>
      <c r="I202" s="258">
        <v>329.2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</row>
    <row r="203" spans="1:29" ht="13" x14ac:dyDescent="0.15">
      <c r="A203" s="2">
        <v>202</v>
      </c>
      <c r="B203" s="205" t="s">
        <v>3</v>
      </c>
      <c r="C203" s="262">
        <v>45803</v>
      </c>
      <c r="D203" s="254">
        <f t="shared" si="0"/>
        <v>5</v>
      </c>
      <c r="E203" s="255">
        <f t="shared" si="1"/>
        <v>2025</v>
      </c>
      <c r="F203" s="256" t="s">
        <v>268</v>
      </c>
      <c r="G203" s="256" t="s">
        <v>270</v>
      </c>
      <c r="H203" s="254" t="s">
        <v>270</v>
      </c>
      <c r="I203" s="254">
        <v>850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</row>
    <row r="204" spans="1:29" ht="13" x14ac:dyDescent="0.15">
      <c r="A204" s="2">
        <v>203</v>
      </c>
      <c r="B204" s="205" t="s">
        <v>3</v>
      </c>
      <c r="C204" s="261">
        <v>45805</v>
      </c>
      <c r="D204" s="258">
        <f t="shared" si="0"/>
        <v>5</v>
      </c>
      <c r="E204" s="259">
        <f t="shared" si="1"/>
        <v>2025</v>
      </c>
      <c r="F204" s="260" t="s">
        <v>264</v>
      </c>
      <c r="G204" s="260" t="s">
        <v>269</v>
      </c>
      <c r="H204" s="258" t="s">
        <v>269</v>
      </c>
      <c r="I204" s="258">
        <v>46.2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</row>
    <row r="205" spans="1:29" ht="13" x14ac:dyDescent="0.15">
      <c r="A205" s="2">
        <v>204</v>
      </c>
      <c r="B205" s="205" t="s">
        <v>3</v>
      </c>
      <c r="C205" s="262">
        <v>45805</v>
      </c>
      <c r="D205" s="254">
        <f t="shared" si="0"/>
        <v>5</v>
      </c>
      <c r="E205" s="255">
        <f t="shared" si="1"/>
        <v>2025</v>
      </c>
      <c r="F205" s="256" t="s">
        <v>293</v>
      </c>
      <c r="G205" s="256" t="s">
        <v>269</v>
      </c>
      <c r="H205" s="254" t="s">
        <v>267</v>
      </c>
      <c r="I205" s="254">
        <v>1571.6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</row>
    <row r="206" spans="1:29" ht="13" x14ac:dyDescent="0.15">
      <c r="A206" s="2">
        <v>205</v>
      </c>
      <c r="B206" s="205" t="s">
        <v>3</v>
      </c>
      <c r="C206" s="261">
        <v>45805</v>
      </c>
      <c r="D206" s="258">
        <f t="shared" si="0"/>
        <v>5</v>
      </c>
      <c r="E206" s="259">
        <f t="shared" si="1"/>
        <v>2025</v>
      </c>
      <c r="F206" s="260" t="s">
        <v>277</v>
      </c>
      <c r="G206" s="260" t="s">
        <v>267</v>
      </c>
      <c r="H206" s="258" t="s">
        <v>269</v>
      </c>
      <c r="I206" s="258">
        <v>450.5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</row>
    <row r="207" spans="1:29" ht="13" x14ac:dyDescent="0.15">
      <c r="A207" s="2">
        <v>206</v>
      </c>
      <c r="B207" s="205" t="s">
        <v>3</v>
      </c>
      <c r="C207" s="262">
        <v>45812</v>
      </c>
      <c r="D207" s="254">
        <f t="shared" si="0"/>
        <v>6</v>
      </c>
      <c r="E207" s="255">
        <f t="shared" si="1"/>
        <v>2025</v>
      </c>
      <c r="F207" s="256" t="s">
        <v>280</v>
      </c>
      <c r="G207" s="256" t="s">
        <v>271</v>
      </c>
      <c r="H207" s="254" t="s">
        <v>271</v>
      </c>
      <c r="I207" s="254">
        <v>522.9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</row>
    <row r="208" spans="1:29" ht="13" x14ac:dyDescent="0.15">
      <c r="A208" s="2">
        <v>207</v>
      </c>
      <c r="B208" s="205" t="s">
        <v>3</v>
      </c>
      <c r="C208" s="261">
        <v>45812</v>
      </c>
      <c r="D208" s="258">
        <f t="shared" si="0"/>
        <v>6</v>
      </c>
      <c r="E208" s="259">
        <f t="shared" si="1"/>
        <v>2025</v>
      </c>
      <c r="F208" s="260" t="s">
        <v>278</v>
      </c>
      <c r="G208" s="260" t="s">
        <v>271</v>
      </c>
      <c r="H208" s="258" t="s">
        <v>271</v>
      </c>
      <c r="I208" s="258">
        <v>146.19999999999999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</row>
    <row r="209" spans="1:29" ht="13" x14ac:dyDescent="0.15">
      <c r="A209" s="2">
        <v>208</v>
      </c>
      <c r="B209" s="205" t="s">
        <v>3</v>
      </c>
      <c r="C209" s="262">
        <v>45813</v>
      </c>
      <c r="D209" s="254">
        <f t="shared" si="0"/>
        <v>6</v>
      </c>
      <c r="E209" s="255">
        <f t="shared" si="1"/>
        <v>2025</v>
      </c>
      <c r="F209" s="256" t="s">
        <v>262</v>
      </c>
      <c r="G209" s="256" t="s">
        <v>270</v>
      </c>
      <c r="H209" s="254" t="s">
        <v>270</v>
      </c>
      <c r="I209" s="254">
        <v>144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</row>
    <row r="210" spans="1:29" ht="13" x14ac:dyDescent="0.15">
      <c r="A210" s="2">
        <v>209</v>
      </c>
      <c r="B210" s="205" t="s">
        <v>3</v>
      </c>
      <c r="C210" s="261">
        <v>45814</v>
      </c>
      <c r="D210" s="258">
        <f t="shared" si="0"/>
        <v>6</v>
      </c>
      <c r="E210" s="259">
        <f t="shared" si="1"/>
        <v>2025</v>
      </c>
      <c r="F210" s="260" t="s">
        <v>282</v>
      </c>
      <c r="G210" s="260" t="s">
        <v>270</v>
      </c>
      <c r="H210" s="258" t="s">
        <v>270</v>
      </c>
      <c r="I210" s="258">
        <v>178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</row>
    <row r="211" spans="1:29" ht="13" x14ac:dyDescent="0.15">
      <c r="A211" s="2">
        <v>210</v>
      </c>
      <c r="B211" s="205" t="s">
        <v>3</v>
      </c>
      <c r="C211" s="262">
        <v>45818</v>
      </c>
      <c r="D211" s="254">
        <f t="shared" si="0"/>
        <v>6</v>
      </c>
      <c r="E211" s="255">
        <f t="shared" si="1"/>
        <v>2025</v>
      </c>
      <c r="F211" s="256" t="s">
        <v>266</v>
      </c>
      <c r="G211" s="256" t="s">
        <v>270</v>
      </c>
      <c r="H211" s="254" t="s">
        <v>270</v>
      </c>
      <c r="I211" s="254">
        <v>1933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</row>
    <row r="212" spans="1:29" ht="13" x14ac:dyDescent="0.15">
      <c r="A212" s="2">
        <v>211</v>
      </c>
      <c r="B212" s="205" t="s">
        <v>3</v>
      </c>
      <c r="C212" s="261">
        <v>45819</v>
      </c>
      <c r="D212" s="258">
        <f t="shared" si="0"/>
        <v>6</v>
      </c>
      <c r="E212" s="259">
        <f t="shared" si="1"/>
        <v>2025</v>
      </c>
      <c r="F212" s="260" t="s">
        <v>264</v>
      </c>
      <c r="G212" s="260" t="s">
        <v>269</v>
      </c>
      <c r="H212" s="258" t="s">
        <v>269</v>
      </c>
      <c r="I212" s="258">
        <v>105.7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</row>
    <row r="213" spans="1:29" ht="13" x14ac:dyDescent="0.15">
      <c r="A213" s="263">
        <v>212</v>
      </c>
      <c r="B213" s="205" t="s">
        <v>3</v>
      </c>
      <c r="C213" s="262">
        <v>45828</v>
      </c>
      <c r="D213" s="254">
        <f t="shared" si="0"/>
        <v>6</v>
      </c>
      <c r="E213" s="255">
        <f t="shared" si="1"/>
        <v>2025</v>
      </c>
      <c r="F213" s="256" t="s">
        <v>277</v>
      </c>
      <c r="G213" s="256" t="s">
        <v>267</v>
      </c>
      <c r="H213" s="254" t="s">
        <v>267</v>
      </c>
      <c r="I213" s="254">
        <v>400.9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</row>
    <row r="214" spans="1:29" ht="13" x14ac:dyDescent="0.15">
      <c r="A214" s="263">
        <v>213</v>
      </c>
      <c r="B214" s="205" t="s">
        <v>3</v>
      </c>
      <c r="C214" s="261">
        <v>45833</v>
      </c>
      <c r="D214" s="258">
        <f t="shared" si="0"/>
        <v>6</v>
      </c>
      <c r="E214" s="259">
        <f t="shared" si="1"/>
        <v>2025</v>
      </c>
      <c r="F214" s="260" t="s">
        <v>268</v>
      </c>
      <c r="G214" s="260" t="s">
        <v>270</v>
      </c>
      <c r="H214" s="258" t="s">
        <v>270</v>
      </c>
      <c r="I214" s="258">
        <v>985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</row>
    <row r="215" spans="1:29" ht="13" x14ac:dyDescent="0.15">
      <c r="A215" s="263">
        <v>214</v>
      </c>
      <c r="B215" s="254" t="s">
        <v>3</v>
      </c>
      <c r="C215" s="262">
        <v>45840</v>
      </c>
      <c r="D215" s="264">
        <f t="shared" si="0"/>
        <v>7</v>
      </c>
      <c r="E215" s="255">
        <f t="shared" si="1"/>
        <v>2025</v>
      </c>
      <c r="F215" s="256" t="s">
        <v>280</v>
      </c>
      <c r="G215" s="256" t="s">
        <v>271</v>
      </c>
      <c r="H215" s="254"/>
      <c r="I215" s="254">
        <v>594.6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</row>
    <row r="216" spans="1:29" ht="13" x14ac:dyDescent="0.15">
      <c r="A216" s="263">
        <v>215</v>
      </c>
      <c r="B216" s="254" t="s">
        <v>3</v>
      </c>
      <c r="C216" s="261">
        <v>45841</v>
      </c>
      <c r="D216" s="265">
        <f t="shared" si="0"/>
        <v>7</v>
      </c>
      <c r="E216" s="259">
        <f t="shared" si="1"/>
        <v>2025</v>
      </c>
      <c r="F216" s="260" t="s">
        <v>264</v>
      </c>
      <c r="G216" s="260" t="s">
        <v>269</v>
      </c>
      <c r="H216" s="258"/>
      <c r="I216" s="258">
        <v>72.900000000000006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</row>
    <row r="217" spans="1:29" ht="13" x14ac:dyDescent="0.15">
      <c r="A217" s="263">
        <v>216</v>
      </c>
      <c r="B217" s="254" t="s">
        <v>3</v>
      </c>
      <c r="C217" s="262">
        <v>45842</v>
      </c>
      <c r="D217" s="264">
        <f t="shared" si="0"/>
        <v>7</v>
      </c>
      <c r="E217" s="255">
        <f t="shared" si="1"/>
        <v>2025</v>
      </c>
      <c r="F217" s="256" t="s">
        <v>278</v>
      </c>
      <c r="G217" s="256" t="s">
        <v>271</v>
      </c>
      <c r="H217" s="254"/>
      <c r="I217" s="254">
        <v>141.6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</row>
    <row r="218" spans="1:29" ht="13" x14ac:dyDescent="0.15">
      <c r="A218" s="263">
        <v>217</v>
      </c>
      <c r="B218" s="254" t="s">
        <v>3</v>
      </c>
      <c r="C218" s="261">
        <v>45846</v>
      </c>
      <c r="D218" s="265">
        <f t="shared" si="0"/>
        <v>7</v>
      </c>
      <c r="E218" s="259">
        <f t="shared" si="1"/>
        <v>2025</v>
      </c>
      <c r="F218" s="260" t="s">
        <v>266</v>
      </c>
      <c r="G218" s="260" t="s">
        <v>270</v>
      </c>
      <c r="H218" s="258"/>
      <c r="I218" s="258">
        <v>1868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</row>
    <row r="219" spans="1:29" ht="13" x14ac:dyDescent="0.15">
      <c r="A219" s="263">
        <v>218</v>
      </c>
      <c r="B219" s="254" t="s">
        <v>3</v>
      </c>
      <c r="C219" s="262">
        <v>45847</v>
      </c>
      <c r="D219" s="264">
        <f t="shared" si="0"/>
        <v>7</v>
      </c>
      <c r="E219" s="255">
        <f t="shared" si="1"/>
        <v>2025</v>
      </c>
      <c r="F219" s="256" t="s">
        <v>262</v>
      </c>
      <c r="G219" s="256" t="s">
        <v>270</v>
      </c>
      <c r="H219" s="254"/>
      <c r="I219" s="254">
        <v>273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</row>
    <row r="220" spans="1:29" ht="13" x14ac:dyDescent="0.15">
      <c r="A220" s="263">
        <v>219</v>
      </c>
      <c r="B220" s="254" t="s">
        <v>3</v>
      </c>
      <c r="C220" s="261">
        <v>45847</v>
      </c>
      <c r="D220" s="265">
        <f t="shared" si="0"/>
        <v>7</v>
      </c>
      <c r="E220" s="259">
        <f t="shared" si="1"/>
        <v>2025</v>
      </c>
      <c r="F220" s="260" t="s">
        <v>274</v>
      </c>
      <c r="G220" s="260" t="s">
        <v>269</v>
      </c>
      <c r="H220" s="258"/>
      <c r="I220" s="258">
        <v>109.4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</row>
    <row r="221" spans="1:29" ht="13" x14ac:dyDescent="0.15">
      <c r="A221" s="263">
        <v>220</v>
      </c>
      <c r="B221" s="254" t="s">
        <v>3</v>
      </c>
      <c r="C221" s="262">
        <v>45853</v>
      </c>
      <c r="D221" s="264">
        <f t="shared" si="0"/>
        <v>7</v>
      </c>
      <c r="E221" s="255">
        <f t="shared" si="1"/>
        <v>2025</v>
      </c>
      <c r="F221" s="256" t="s">
        <v>277</v>
      </c>
      <c r="G221" s="256" t="s">
        <v>267</v>
      </c>
      <c r="H221" s="256"/>
      <c r="I221" s="254">
        <v>487.4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</row>
    <row r="222" spans="1:29" ht="13" x14ac:dyDescent="0.15">
      <c r="A222" s="263">
        <v>221</v>
      </c>
      <c r="B222" s="254" t="s">
        <v>3</v>
      </c>
      <c r="C222" s="261">
        <v>45860</v>
      </c>
      <c r="D222" s="265">
        <f t="shared" si="0"/>
        <v>7</v>
      </c>
      <c r="E222" s="259">
        <f t="shared" si="1"/>
        <v>2025</v>
      </c>
      <c r="F222" s="260" t="s">
        <v>281</v>
      </c>
      <c r="G222" s="260" t="s">
        <v>267</v>
      </c>
      <c r="H222" s="260"/>
      <c r="I222" s="258">
        <v>411.9</v>
      </c>
      <c r="J222" s="24"/>
      <c r="K222" s="26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</row>
    <row r="223" spans="1:29" ht="13" x14ac:dyDescent="0.15">
      <c r="A223" s="263">
        <v>222</v>
      </c>
      <c r="B223" s="254" t="s">
        <v>3</v>
      </c>
      <c r="C223" s="262">
        <v>45861</v>
      </c>
      <c r="D223" s="264">
        <f t="shared" si="0"/>
        <v>7</v>
      </c>
      <c r="E223" s="255">
        <f t="shared" si="1"/>
        <v>2025</v>
      </c>
      <c r="F223" s="256" t="s">
        <v>282</v>
      </c>
      <c r="G223" s="256" t="s">
        <v>270</v>
      </c>
      <c r="H223" s="256"/>
      <c r="I223" s="254">
        <v>306</v>
      </c>
      <c r="J223" s="24"/>
      <c r="K223" s="26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</row>
    <row r="224" spans="1:29" ht="13" x14ac:dyDescent="0.15">
      <c r="A224" s="263">
        <v>223</v>
      </c>
      <c r="B224" s="254" t="s">
        <v>3</v>
      </c>
      <c r="C224" s="261">
        <v>45866</v>
      </c>
      <c r="D224" s="265">
        <f t="shared" si="0"/>
        <v>7</v>
      </c>
      <c r="E224" s="259">
        <f t="shared" si="1"/>
        <v>2025</v>
      </c>
      <c r="F224" s="260" t="s">
        <v>268</v>
      </c>
      <c r="G224" s="260" t="s">
        <v>270</v>
      </c>
      <c r="H224" s="260"/>
      <c r="I224" s="258">
        <v>1246</v>
      </c>
      <c r="J224" s="24"/>
      <c r="K224" s="26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</row>
    <row r="225" spans="1:29" ht="13" x14ac:dyDescent="0.15">
      <c r="A225" s="263">
        <v>224</v>
      </c>
      <c r="B225" s="254" t="s">
        <v>3</v>
      </c>
      <c r="C225" s="262">
        <v>45866</v>
      </c>
      <c r="D225" s="264">
        <f t="shared" si="0"/>
        <v>7</v>
      </c>
      <c r="E225" s="255">
        <f t="shared" si="1"/>
        <v>2025</v>
      </c>
      <c r="F225" s="256" t="s">
        <v>262</v>
      </c>
      <c r="G225" s="256" t="s">
        <v>270</v>
      </c>
      <c r="H225" s="256"/>
      <c r="I225" s="254">
        <v>322</v>
      </c>
      <c r="J225" s="24"/>
      <c r="K225" s="26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</row>
    <row r="226" spans="1:29" ht="13" x14ac:dyDescent="0.15">
      <c r="A226" s="263">
        <v>225</v>
      </c>
      <c r="B226" s="254" t="s">
        <v>3</v>
      </c>
      <c r="C226" s="261">
        <v>45866</v>
      </c>
      <c r="D226" s="265">
        <f t="shared" si="0"/>
        <v>7</v>
      </c>
      <c r="E226" s="259">
        <f t="shared" si="1"/>
        <v>2025</v>
      </c>
      <c r="F226" s="260" t="s">
        <v>279</v>
      </c>
      <c r="G226" s="260" t="s">
        <v>271</v>
      </c>
      <c r="H226" s="260"/>
      <c r="I226" s="258">
        <v>68.8</v>
      </c>
      <c r="J226" s="24"/>
      <c r="K226" s="26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</row>
    <row r="227" spans="1:29" ht="13" x14ac:dyDescent="0.15">
      <c r="A227" s="263">
        <v>226</v>
      </c>
      <c r="B227" s="254" t="s">
        <v>3</v>
      </c>
      <c r="C227" s="262">
        <v>45869</v>
      </c>
      <c r="D227" s="264">
        <f t="shared" si="0"/>
        <v>7</v>
      </c>
      <c r="E227" s="255">
        <f t="shared" si="1"/>
        <v>2025</v>
      </c>
      <c r="F227" s="256" t="s">
        <v>280</v>
      </c>
      <c r="G227" s="256" t="s">
        <v>271</v>
      </c>
      <c r="H227" s="256"/>
      <c r="I227" s="254">
        <v>722</v>
      </c>
      <c r="J227" s="24"/>
      <c r="K227" s="26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</row>
    <row r="228" spans="1:29" ht="13" x14ac:dyDescent="0.15">
      <c r="A228" s="263">
        <v>227</v>
      </c>
      <c r="B228" s="254" t="s">
        <v>3</v>
      </c>
      <c r="C228" s="261">
        <v>45869</v>
      </c>
      <c r="D228" s="265">
        <f t="shared" si="0"/>
        <v>7</v>
      </c>
      <c r="E228" s="259">
        <f t="shared" si="1"/>
        <v>2025</v>
      </c>
      <c r="F228" s="260" t="s">
        <v>278</v>
      </c>
      <c r="G228" s="260" t="s">
        <v>271</v>
      </c>
      <c r="H228" s="260"/>
      <c r="I228" s="258">
        <v>119</v>
      </c>
      <c r="J228" s="24"/>
      <c r="K228" s="26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</row>
    <row r="229" spans="1:29" ht="13" x14ac:dyDescent="0.15">
      <c r="A229" s="263">
        <v>228</v>
      </c>
      <c r="B229" s="254" t="s">
        <v>3</v>
      </c>
      <c r="C229" s="267">
        <v>45873</v>
      </c>
      <c r="D229" s="264">
        <f t="shared" si="0"/>
        <v>8</v>
      </c>
      <c r="E229" s="255">
        <f t="shared" si="1"/>
        <v>2025</v>
      </c>
      <c r="F229" s="268" t="s">
        <v>264</v>
      </c>
      <c r="G229" s="269" t="s">
        <v>267</v>
      </c>
      <c r="H229" s="264"/>
      <c r="I229" s="254">
        <v>58</v>
      </c>
      <c r="J229" s="24"/>
      <c r="K229" s="26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</row>
    <row r="230" spans="1:29" ht="13" x14ac:dyDescent="0.15">
      <c r="A230" s="78">
        <v>229</v>
      </c>
      <c r="B230" s="254" t="s">
        <v>3</v>
      </c>
      <c r="C230" s="261">
        <v>45880</v>
      </c>
      <c r="D230" s="265">
        <f t="shared" si="0"/>
        <v>8</v>
      </c>
      <c r="E230" s="259">
        <f t="shared" si="1"/>
        <v>2025</v>
      </c>
      <c r="F230" s="260" t="s">
        <v>293</v>
      </c>
      <c r="G230" s="260" t="s">
        <v>269</v>
      </c>
      <c r="H230" s="260"/>
      <c r="I230" s="258">
        <v>17.5</v>
      </c>
      <c r="J230" s="24"/>
      <c r="K230" s="26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</row>
    <row r="231" spans="1:29" ht="13" x14ac:dyDescent="0.15">
      <c r="A231" s="263">
        <v>230</v>
      </c>
      <c r="B231" s="254" t="s">
        <v>3</v>
      </c>
      <c r="C231" s="270">
        <v>45881</v>
      </c>
      <c r="D231" s="78">
        <f t="shared" si="0"/>
        <v>8</v>
      </c>
      <c r="E231" s="2">
        <f t="shared" si="1"/>
        <v>2025</v>
      </c>
      <c r="F231" s="271" t="s">
        <v>277</v>
      </c>
      <c r="G231" s="250" t="s">
        <v>267</v>
      </c>
      <c r="H231" s="78"/>
      <c r="I231" s="205">
        <v>464.7</v>
      </c>
      <c r="J231" s="24"/>
      <c r="K231" s="26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</row>
    <row r="232" spans="1:29" ht="13" x14ac:dyDescent="0.15">
      <c r="A232" s="263">
        <v>231</v>
      </c>
      <c r="B232" s="254" t="s">
        <v>3</v>
      </c>
      <c r="C232" s="272">
        <v>45882</v>
      </c>
      <c r="D232" s="78">
        <f t="shared" si="0"/>
        <v>8</v>
      </c>
      <c r="E232" s="2">
        <f t="shared" si="1"/>
        <v>2025</v>
      </c>
      <c r="F232" s="273" t="s">
        <v>279</v>
      </c>
      <c r="G232" s="203" t="s">
        <v>271</v>
      </c>
      <c r="H232" s="203"/>
      <c r="I232" s="205">
        <v>76.400000000000006</v>
      </c>
      <c r="J232" s="24"/>
      <c r="K232" s="26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</row>
    <row r="233" spans="1:29" ht="13" x14ac:dyDescent="0.15">
      <c r="A233" s="263">
        <v>232</v>
      </c>
      <c r="B233" s="254" t="s">
        <v>3</v>
      </c>
      <c r="C233" s="267">
        <v>45888</v>
      </c>
      <c r="D233" s="78">
        <f t="shared" si="0"/>
        <v>8</v>
      </c>
      <c r="E233" s="2">
        <f t="shared" si="1"/>
        <v>2025</v>
      </c>
      <c r="F233" s="268" t="s">
        <v>266</v>
      </c>
      <c r="G233" s="269" t="s">
        <v>270</v>
      </c>
      <c r="H233" s="78"/>
      <c r="I233" s="254">
        <v>2332</v>
      </c>
      <c r="J233" s="24"/>
      <c r="K233" s="27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</row>
    <row r="234" spans="1:29" ht="13" x14ac:dyDescent="0.15">
      <c r="A234" s="263">
        <v>233</v>
      </c>
      <c r="B234" s="254" t="s">
        <v>3</v>
      </c>
      <c r="C234" s="275">
        <v>45888</v>
      </c>
      <c r="D234" s="78">
        <f t="shared" si="0"/>
        <v>8</v>
      </c>
      <c r="E234" s="2">
        <f t="shared" si="1"/>
        <v>2025</v>
      </c>
      <c r="F234" s="276" t="s">
        <v>262</v>
      </c>
      <c r="G234" s="277" t="s">
        <v>270</v>
      </c>
      <c r="H234" s="78"/>
      <c r="I234" s="258">
        <v>221</v>
      </c>
      <c r="J234" s="24"/>
      <c r="K234" s="27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</row>
    <row r="235" spans="1:29" ht="13" x14ac:dyDescent="0.15">
      <c r="A235" s="263">
        <v>234</v>
      </c>
      <c r="B235" s="254" t="s">
        <v>3</v>
      </c>
      <c r="C235" s="267">
        <v>45891</v>
      </c>
      <c r="D235" s="78">
        <f t="shared" si="0"/>
        <v>8</v>
      </c>
      <c r="E235" s="2">
        <f t="shared" si="1"/>
        <v>2025</v>
      </c>
      <c r="F235" s="268" t="s">
        <v>278</v>
      </c>
      <c r="G235" s="269" t="s">
        <v>271</v>
      </c>
      <c r="H235" s="78"/>
      <c r="I235" s="254">
        <v>123.3</v>
      </c>
      <c r="J235" s="24"/>
      <c r="K235" s="27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</row>
    <row r="236" spans="1:29" ht="13" x14ac:dyDescent="0.15">
      <c r="A236" s="263">
        <v>235</v>
      </c>
      <c r="B236" s="254" t="s">
        <v>3</v>
      </c>
      <c r="C236" s="275">
        <v>45894</v>
      </c>
      <c r="D236" s="78">
        <f t="shared" si="0"/>
        <v>8</v>
      </c>
      <c r="E236" s="2">
        <f t="shared" si="1"/>
        <v>2025</v>
      </c>
      <c r="F236" s="276" t="s">
        <v>264</v>
      </c>
      <c r="G236" s="277" t="s">
        <v>267</v>
      </c>
      <c r="H236" s="78"/>
      <c r="I236" s="258">
        <v>61.9</v>
      </c>
      <c r="J236" s="24"/>
      <c r="K236" s="27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</row>
    <row r="237" spans="1:29" ht="13" x14ac:dyDescent="0.15">
      <c r="A237" s="263">
        <v>236</v>
      </c>
      <c r="B237" s="254" t="s">
        <v>3</v>
      </c>
      <c r="C237" s="267">
        <v>45894</v>
      </c>
      <c r="D237" s="78">
        <f t="shared" si="0"/>
        <v>8</v>
      </c>
      <c r="E237" s="2">
        <f t="shared" si="1"/>
        <v>2025</v>
      </c>
      <c r="F237" s="268" t="s">
        <v>264</v>
      </c>
      <c r="G237" s="269" t="s">
        <v>267</v>
      </c>
      <c r="H237" s="78"/>
      <c r="I237" s="254">
        <v>61.9</v>
      </c>
      <c r="J237" s="24"/>
      <c r="K237" s="27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</row>
    <row r="238" spans="1:29" ht="13" x14ac:dyDescent="0.15">
      <c r="A238" s="263">
        <v>237</v>
      </c>
      <c r="B238" s="254" t="s">
        <v>3</v>
      </c>
      <c r="C238" s="275">
        <v>45896</v>
      </c>
      <c r="D238" s="78">
        <f t="shared" si="0"/>
        <v>8</v>
      </c>
      <c r="E238" s="2">
        <f t="shared" si="1"/>
        <v>2025</v>
      </c>
      <c r="F238" s="276" t="s">
        <v>279</v>
      </c>
      <c r="G238" s="277" t="s">
        <v>271</v>
      </c>
      <c r="H238" s="78"/>
      <c r="I238" s="258">
        <v>72.400000000000006</v>
      </c>
      <c r="J238" s="24"/>
      <c r="K238" s="27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</row>
    <row r="239" spans="1:29" ht="13" x14ac:dyDescent="0.15">
      <c r="A239" s="263">
        <v>238</v>
      </c>
      <c r="B239" s="254" t="s">
        <v>3</v>
      </c>
      <c r="C239" s="267">
        <v>45896</v>
      </c>
      <c r="D239" s="78">
        <f t="shared" si="0"/>
        <v>8</v>
      </c>
      <c r="E239" s="2">
        <f t="shared" si="1"/>
        <v>2025</v>
      </c>
      <c r="F239" s="268" t="s">
        <v>280</v>
      </c>
      <c r="G239" s="269" t="s">
        <v>271</v>
      </c>
      <c r="H239" s="78"/>
      <c r="I239" s="254">
        <v>547</v>
      </c>
      <c r="J239" s="24"/>
      <c r="K239" s="27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</row>
    <row r="240" spans="1:29" ht="13" x14ac:dyDescent="0.15">
      <c r="A240" s="263">
        <v>239</v>
      </c>
      <c r="B240" s="254" t="s">
        <v>3</v>
      </c>
      <c r="C240" s="275">
        <v>45902</v>
      </c>
      <c r="D240" s="78">
        <f t="shared" si="0"/>
        <v>9</v>
      </c>
      <c r="E240" s="2">
        <f t="shared" si="1"/>
        <v>2025</v>
      </c>
      <c r="F240" s="276" t="s">
        <v>274</v>
      </c>
      <c r="G240" s="277" t="s">
        <v>269</v>
      </c>
      <c r="H240" s="78"/>
      <c r="I240" s="258">
        <v>120.1</v>
      </c>
      <c r="J240" s="24"/>
      <c r="K240" s="27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</row>
    <row r="241" spans="1:29" ht="13" x14ac:dyDescent="0.15">
      <c r="A241" s="263">
        <v>240</v>
      </c>
      <c r="B241" s="254" t="s">
        <v>3</v>
      </c>
      <c r="C241" s="267">
        <v>45902</v>
      </c>
      <c r="D241" s="78">
        <f t="shared" si="0"/>
        <v>9</v>
      </c>
      <c r="E241" s="2">
        <f t="shared" si="1"/>
        <v>2025</v>
      </c>
      <c r="F241" s="268" t="s">
        <v>282</v>
      </c>
      <c r="G241" s="269" t="s">
        <v>270</v>
      </c>
      <c r="H241" s="78"/>
      <c r="I241" s="254">
        <v>260</v>
      </c>
      <c r="J241" s="24"/>
      <c r="K241" s="27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</row>
    <row r="242" spans="1:29" ht="13" x14ac:dyDescent="0.15">
      <c r="A242" s="263">
        <v>241</v>
      </c>
      <c r="B242" s="254" t="s">
        <v>3</v>
      </c>
      <c r="C242" s="278">
        <v>45902</v>
      </c>
      <c r="D242" s="78">
        <f t="shared" si="0"/>
        <v>9</v>
      </c>
      <c r="E242" s="2">
        <f t="shared" si="1"/>
        <v>2025</v>
      </c>
      <c r="F242" s="122" t="s">
        <v>277</v>
      </c>
      <c r="G242" s="122" t="s">
        <v>267</v>
      </c>
      <c r="H242" s="118"/>
      <c r="I242" s="279">
        <v>384.2</v>
      </c>
      <c r="J242" s="24"/>
      <c r="K242" s="27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</row>
    <row r="243" spans="1:29" ht="13" x14ac:dyDescent="0.15">
      <c r="A243" s="263">
        <v>242</v>
      </c>
      <c r="B243" s="254" t="s">
        <v>3</v>
      </c>
      <c r="C243" s="280">
        <v>45902</v>
      </c>
      <c r="D243" s="78">
        <f t="shared" si="0"/>
        <v>9</v>
      </c>
      <c r="E243" s="2">
        <f t="shared" si="1"/>
        <v>2025</v>
      </c>
      <c r="F243" s="281" t="s">
        <v>268</v>
      </c>
      <c r="G243" s="281" t="s">
        <v>270</v>
      </c>
      <c r="H243" s="118"/>
      <c r="I243" s="254">
        <v>1576</v>
      </c>
      <c r="J243" s="24"/>
      <c r="K243" s="27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</row>
    <row r="244" spans="1:29" ht="13" x14ac:dyDescent="0.15">
      <c r="A244" s="263">
        <v>243</v>
      </c>
      <c r="B244" s="254" t="s">
        <v>3</v>
      </c>
      <c r="C244" s="275">
        <v>45909</v>
      </c>
      <c r="D244" s="78">
        <f t="shared" si="0"/>
        <v>9</v>
      </c>
      <c r="E244" s="2">
        <f t="shared" si="1"/>
        <v>2025</v>
      </c>
      <c r="F244" s="276" t="s">
        <v>283</v>
      </c>
      <c r="G244" s="277" t="s">
        <v>271</v>
      </c>
      <c r="H244" s="78"/>
      <c r="I244" s="258">
        <v>69.5</v>
      </c>
      <c r="J244" s="24"/>
      <c r="K244" s="27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</row>
    <row r="245" spans="1:29" ht="13" x14ac:dyDescent="0.15">
      <c r="A245" s="263">
        <v>244</v>
      </c>
      <c r="B245" s="254" t="s">
        <v>3</v>
      </c>
      <c r="C245" s="267">
        <v>45909</v>
      </c>
      <c r="D245" s="78">
        <f t="shared" si="0"/>
        <v>9</v>
      </c>
      <c r="E245" s="2">
        <f t="shared" si="1"/>
        <v>2025</v>
      </c>
      <c r="F245" s="268" t="s">
        <v>279</v>
      </c>
      <c r="G245" s="269" t="s">
        <v>271</v>
      </c>
      <c r="H245" s="78"/>
      <c r="I245" s="254">
        <v>99.25</v>
      </c>
      <c r="J245" s="24"/>
      <c r="K245" s="27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</row>
    <row r="246" spans="1:29" ht="13" x14ac:dyDescent="0.15">
      <c r="A246" s="263">
        <v>245</v>
      </c>
      <c r="B246" s="254" t="s">
        <v>3</v>
      </c>
      <c r="C246" s="275">
        <v>45909</v>
      </c>
      <c r="D246" s="78">
        <f t="shared" si="0"/>
        <v>9</v>
      </c>
      <c r="E246" s="2">
        <f t="shared" si="1"/>
        <v>2025</v>
      </c>
      <c r="F246" s="276" t="s">
        <v>266</v>
      </c>
      <c r="G246" s="277" t="s">
        <v>270</v>
      </c>
      <c r="H246" s="78"/>
      <c r="I246" s="258">
        <v>1703</v>
      </c>
      <c r="J246" s="24"/>
      <c r="K246" s="27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</row>
    <row r="247" spans="1:29" ht="13" x14ac:dyDescent="0.15">
      <c r="A247" s="263">
        <v>246</v>
      </c>
      <c r="B247" s="254" t="s">
        <v>3</v>
      </c>
      <c r="C247" s="267">
        <v>45910</v>
      </c>
      <c r="D247" s="78">
        <f t="shared" si="0"/>
        <v>9</v>
      </c>
      <c r="E247" s="2">
        <f t="shared" si="1"/>
        <v>2025</v>
      </c>
      <c r="F247" s="268" t="s">
        <v>264</v>
      </c>
      <c r="G247" s="269" t="s">
        <v>267</v>
      </c>
      <c r="H247" s="78"/>
      <c r="I247" s="254">
        <v>70.599999999999994</v>
      </c>
      <c r="J247" s="24"/>
      <c r="K247" s="27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</row>
    <row r="248" spans="1:29" ht="13" x14ac:dyDescent="0.15">
      <c r="A248" s="263">
        <v>247</v>
      </c>
      <c r="B248" s="254" t="s">
        <v>3</v>
      </c>
      <c r="C248" s="275">
        <v>45910</v>
      </c>
      <c r="D248" s="78">
        <f t="shared" si="0"/>
        <v>9</v>
      </c>
      <c r="E248" s="2">
        <f t="shared" si="1"/>
        <v>2025</v>
      </c>
      <c r="F248" s="276" t="s">
        <v>280</v>
      </c>
      <c r="G248" s="277" t="s">
        <v>271</v>
      </c>
      <c r="H248" s="78"/>
      <c r="I248" s="258">
        <v>442.35</v>
      </c>
      <c r="J248" s="24"/>
      <c r="K248" s="27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</row>
    <row r="249" spans="1:29" ht="13" x14ac:dyDescent="0.15">
      <c r="A249" s="263">
        <v>248</v>
      </c>
      <c r="B249" s="254" t="s">
        <v>3</v>
      </c>
      <c r="C249" s="270">
        <v>45912</v>
      </c>
      <c r="D249" s="78">
        <f t="shared" si="0"/>
        <v>9</v>
      </c>
      <c r="E249" s="2">
        <f t="shared" si="1"/>
        <v>2025</v>
      </c>
      <c r="F249" s="271" t="s">
        <v>278</v>
      </c>
      <c r="G249" s="250" t="s">
        <v>271</v>
      </c>
      <c r="H249" s="78"/>
      <c r="I249" s="205">
        <v>197.65</v>
      </c>
      <c r="J249" s="24"/>
      <c r="K249" s="266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</row>
    <row r="250" spans="1:29" ht="13" x14ac:dyDescent="0.15">
      <c r="A250" s="263">
        <v>249</v>
      </c>
      <c r="B250" s="254" t="s">
        <v>3</v>
      </c>
      <c r="C250" s="282">
        <v>45915</v>
      </c>
      <c r="D250" s="78">
        <f t="shared" si="0"/>
        <v>9</v>
      </c>
      <c r="E250" s="2">
        <f t="shared" si="1"/>
        <v>2025</v>
      </c>
      <c r="F250" s="249" t="s">
        <v>262</v>
      </c>
      <c r="G250" s="250" t="s">
        <v>270</v>
      </c>
      <c r="H250" s="78"/>
      <c r="I250" s="205">
        <v>235</v>
      </c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</row>
    <row r="251" spans="1:29" ht="13" x14ac:dyDescent="0.15">
      <c r="A251" s="263">
        <v>250</v>
      </c>
      <c r="B251" s="254" t="s">
        <v>3</v>
      </c>
      <c r="C251" s="282">
        <v>45917</v>
      </c>
      <c r="D251" s="78">
        <f t="shared" si="0"/>
        <v>9</v>
      </c>
      <c r="E251" s="2">
        <f t="shared" si="1"/>
        <v>2025</v>
      </c>
      <c r="F251" s="249" t="s">
        <v>281</v>
      </c>
      <c r="G251" s="250" t="s">
        <v>267</v>
      </c>
      <c r="H251" s="78"/>
      <c r="I251" s="205">
        <v>370.9</v>
      </c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</row>
    <row r="252" spans="1:29" ht="13" x14ac:dyDescent="0.15">
      <c r="A252" s="263">
        <v>251</v>
      </c>
      <c r="B252" s="254" t="s">
        <v>3</v>
      </c>
      <c r="C252" s="282">
        <v>45924</v>
      </c>
      <c r="D252" s="78">
        <f t="shared" si="0"/>
        <v>9</v>
      </c>
      <c r="E252" s="2">
        <f t="shared" si="1"/>
        <v>2025</v>
      </c>
      <c r="F252" s="249" t="s">
        <v>286</v>
      </c>
      <c r="G252" s="250" t="s">
        <v>270</v>
      </c>
      <c r="H252" s="78"/>
      <c r="I252" s="205">
        <v>90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</row>
    <row r="253" spans="1:29" ht="13" x14ac:dyDescent="0.15">
      <c r="A253" s="263">
        <v>252</v>
      </c>
      <c r="B253" s="254" t="s">
        <v>3</v>
      </c>
      <c r="C253" s="282">
        <v>45924</v>
      </c>
      <c r="D253" s="78">
        <f t="shared" si="0"/>
        <v>9</v>
      </c>
      <c r="E253" s="2">
        <f t="shared" si="1"/>
        <v>2025</v>
      </c>
      <c r="F253" s="249" t="s">
        <v>280</v>
      </c>
      <c r="G253" s="250" t="s">
        <v>271</v>
      </c>
      <c r="H253" s="78"/>
      <c r="I253" s="205">
        <v>401.55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</row>
    <row r="254" spans="1:29" ht="13" x14ac:dyDescent="0.15">
      <c r="A254" s="263">
        <v>253</v>
      </c>
      <c r="B254" s="254" t="s">
        <v>3</v>
      </c>
      <c r="C254" s="282">
        <v>45931</v>
      </c>
      <c r="D254" s="78">
        <f t="shared" si="0"/>
        <v>10</v>
      </c>
      <c r="E254" s="2">
        <f t="shared" si="1"/>
        <v>2025</v>
      </c>
      <c r="F254" s="249" t="s">
        <v>266</v>
      </c>
      <c r="G254" s="250" t="s">
        <v>270</v>
      </c>
      <c r="H254" s="78"/>
      <c r="I254" s="205">
        <v>579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</row>
    <row r="255" spans="1:29" ht="13" x14ac:dyDescent="0.15">
      <c r="A255" s="263">
        <v>254</v>
      </c>
      <c r="B255" s="254" t="s">
        <v>3</v>
      </c>
      <c r="C255" s="282">
        <v>45934</v>
      </c>
      <c r="D255" s="78">
        <f t="shared" si="0"/>
        <v>10</v>
      </c>
      <c r="E255" s="2">
        <f t="shared" si="1"/>
        <v>2025</v>
      </c>
      <c r="F255" s="249" t="s">
        <v>262</v>
      </c>
      <c r="G255" s="250" t="s">
        <v>270</v>
      </c>
      <c r="H255" s="78"/>
      <c r="I255" s="205">
        <v>291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</row>
    <row r="256" spans="1:29" ht="13" x14ac:dyDescent="0.15">
      <c r="A256" s="263">
        <v>255</v>
      </c>
      <c r="B256" s="254" t="s">
        <v>3</v>
      </c>
      <c r="C256" s="282">
        <v>45937</v>
      </c>
      <c r="D256" s="78">
        <f t="shared" si="0"/>
        <v>10</v>
      </c>
      <c r="E256" s="2">
        <f t="shared" si="1"/>
        <v>2025</v>
      </c>
      <c r="F256" s="249" t="s">
        <v>280</v>
      </c>
      <c r="G256" s="250" t="s">
        <v>271</v>
      </c>
      <c r="H256" s="78"/>
      <c r="I256" s="205">
        <v>341.2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</row>
    <row r="257" spans="1:29" ht="13" x14ac:dyDescent="0.15">
      <c r="A257" s="263">
        <v>256</v>
      </c>
      <c r="B257" s="254" t="s">
        <v>3</v>
      </c>
      <c r="C257" s="282">
        <v>45938</v>
      </c>
      <c r="D257" s="78">
        <f t="shared" ref="D257:D283" si="20">MONTH(C257)</f>
        <v>10</v>
      </c>
      <c r="E257" s="2">
        <f t="shared" ref="E257:E283" si="21">YEAR(C257)</f>
        <v>2025</v>
      </c>
      <c r="F257" s="249" t="s">
        <v>268</v>
      </c>
      <c r="G257" s="250" t="s">
        <v>270</v>
      </c>
      <c r="H257" s="78"/>
      <c r="I257" s="205">
        <v>968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</row>
    <row r="258" spans="1:29" ht="13" x14ac:dyDescent="0.15">
      <c r="A258" s="263">
        <v>257</v>
      </c>
      <c r="B258" s="254" t="s">
        <v>3</v>
      </c>
      <c r="C258" s="282">
        <v>45940</v>
      </c>
      <c r="D258" s="78">
        <f t="shared" si="20"/>
        <v>10</v>
      </c>
      <c r="E258" s="2">
        <f t="shared" si="21"/>
        <v>2025</v>
      </c>
      <c r="F258" s="249" t="s">
        <v>279</v>
      </c>
      <c r="G258" s="250" t="s">
        <v>271</v>
      </c>
      <c r="H258" s="78"/>
      <c r="I258" s="205">
        <v>206.85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</row>
    <row r="259" spans="1:29" ht="13" x14ac:dyDescent="0.15">
      <c r="A259" s="263">
        <v>258</v>
      </c>
      <c r="B259" s="254" t="s">
        <v>3</v>
      </c>
      <c r="C259" s="282">
        <v>45946</v>
      </c>
      <c r="D259" s="78">
        <f t="shared" si="20"/>
        <v>10</v>
      </c>
      <c r="E259" s="2">
        <f t="shared" si="21"/>
        <v>2025</v>
      </c>
      <c r="F259" s="249" t="s">
        <v>278</v>
      </c>
      <c r="G259" s="250" t="s">
        <v>271</v>
      </c>
      <c r="H259" s="78"/>
      <c r="I259" s="205">
        <v>168.6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</row>
    <row r="260" spans="1:29" ht="13" x14ac:dyDescent="0.15">
      <c r="A260" s="263">
        <v>259</v>
      </c>
      <c r="B260" s="254" t="s">
        <v>3</v>
      </c>
      <c r="C260" s="282">
        <v>45946</v>
      </c>
      <c r="D260" s="78">
        <f t="shared" si="20"/>
        <v>10</v>
      </c>
      <c r="E260" s="2">
        <f t="shared" si="21"/>
        <v>2025</v>
      </c>
      <c r="F260" s="249" t="s">
        <v>280</v>
      </c>
      <c r="G260" s="250" t="s">
        <v>271</v>
      </c>
      <c r="H260" s="78"/>
      <c r="I260" s="205">
        <v>187</v>
      </c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</row>
    <row r="261" spans="1:29" ht="13" x14ac:dyDescent="0.15">
      <c r="A261" s="263">
        <v>260</v>
      </c>
      <c r="B261" s="254" t="s">
        <v>3</v>
      </c>
      <c r="C261" s="282">
        <v>45954</v>
      </c>
      <c r="D261" s="78">
        <f t="shared" si="20"/>
        <v>10</v>
      </c>
      <c r="E261" s="2">
        <f t="shared" si="21"/>
        <v>2025</v>
      </c>
      <c r="F261" s="249" t="s">
        <v>282</v>
      </c>
      <c r="G261" s="250" t="s">
        <v>270</v>
      </c>
      <c r="H261" s="78"/>
      <c r="I261" s="205">
        <v>244</v>
      </c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</row>
    <row r="262" spans="1:29" ht="13" x14ac:dyDescent="0.15">
      <c r="A262" s="263">
        <v>261</v>
      </c>
      <c r="B262" s="254" t="s">
        <v>3</v>
      </c>
      <c r="C262" s="282">
        <v>45958</v>
      </c>
      <c r="D262" s="78">
        <f t="shared" si="20"/>
        <v>10</v>
      </c>
      <c r="E262" s="2">
        <f t="shared" si="21"/>
        <v>2025</v>
      </c>
      <c r="F262" s="249" t="s">
        <v>264</v>
      </c>
      <c r="G262" s="250" t="s">
        <v>267</v>
      </c>
      <c r="H262" s="78"/>
      <c r="I262" s="205">
        <v>40.6</v>
      </c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</row>
    <row r="263" spans="1:29" ht="13" x14ac:dyDescent="0.15">
      <c r="A263" s="263">
        <v>262</v>
      </c>
      <c r="B263" s="254" t="s">
        <v>3</v>
      </c>
      <c r="C263" s="282">
        <v>45959</v>
      </c>
      <c r="D263" s="78">
        <f t="shared" si="20"/>
        <v>10</v>
      </c>
      <c r="E263" s="2">
        <f t="shared" si="21"/>
        <v>2025</v>
      </c>
      <c r="F263" s="249" t="s">
        <v>279</v>
      </c>
      <c r="G263" s="250" t="s">
        <v>271</v>
      </c>
      <c r="H263" s="78"/>
      <c r="I263" s="205">
        <v>82.55</v>
      </c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</row>
    <row r="264" spans="1:29" ht="13" x14ac:dyDescent="0.15">
      <c r="A264" s="263">
        <v>263</v>
      </c>
      <c r="B264" s="254" t="s">
        <v>3</v>
      </c>
      <c r="C264" s="282">
        <v>45959</v>
      </c>
      <c r="D264" s="78">
        <f t="shared" si="20"/>
        <v>10</v>
      </c>
      <c r="E264" s="2">
        <f t="shared" si="21"/>
        <v>2025</v>
      </c>
      <c r="F264" s="249" t="s">
        <v>280</v>
      </c>
      <c r="G264" s="250" t="s">
        <v>271</v>
      </c>
      <c r="H264" s="78"/>
      <c r="I264" s="205">
        <v>326.95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</row>
    <row r="265" spans="1:29" ht="13" x14ac:dyDescent="0.15">
      <c r="A265" s="263">
        <v>264</v>
      </c>
      <c r="B265" s="254" t="s">
        <v>3</v>
      </c>
      <c r="C265" s="282">
        <v>45965</v>
      </c>
      <c r="D265" s="78">
        <f t="shared" si="20"/>
        <v>11</v>
      </c>
      <c r="E265" s="2">
        <f t="shared" si="21"/>
        <v>2025</v>
      </c>
      <c r="F265" s="249" t="s">
        <v>286</v>
      </c>
      <c r="G265" s="250" t="s">
        <v>270</v>
      </c>
      <c r="H265" s="78"/>
      <c r="I265" s="205">
        <v>99</v>
      </c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</row>
    <row r="266" spans="1:29" ht="13" x14ac:dyDescent="0.15">
      <c r="A266" s="263">
        <v>265</v>
      </c>
      <c r="B266" s="254" t="s">
        <v>3</v>
      </c>
      <c r="C266" s="282">
        <v>45967</v>
      </c>
      <c r="D266" s="78">
        <f t="shared" si="20"/>
        <v>11</v>
      </c>
      <c r="E266" s="2">
        <f t="shared" si="21"/>
        <v>2025</v>
      </c>
      <c r="F266" s="249" t="s">
        <v>262</v>
      </c>
      <c r="G266" s="250" t="s">
        <v>270</v>
      </c>
      <c r="H266" s="78"/>
      <c r="I266" s="205">
        <v>310</v>
      </c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</row>
    <row r="267" spans="1:29" ht="13" x14ac:dyDescent="0.15">
      <c r="A267" s="263">
        <v>266</v>
      </c>
      <c r="B267" s="254" t="s">
        <v>3</v>
      </c>
      <c r="C267" s="282">
        <v>45968</v>
      </c>
      <c r="D267" s="78">
        <f t="shared" si="20"/>
        <v>11</v>
      </c>
      <c r="E267" s="2">
        <f t="shared" si="21"/>
        <v>2025</v>
      </c>
      <c r="F267" s="249" t="s">
        <v>274</v>
      </c>
      <c r="G267" s="250" t="s">
        <v>269</v>
      </c>
      <c r="H267" s="78"/>
      <c r="I267" s="205">
        <v>145.80000000000001</v>
      </c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</row>
    <row r="268" spans="1:29" ht="13" x14ac:dyDescent="0.15">
      <c r="A268" s="263">
        <v>267</v>
      </c>
      <c r="B268" s="254" t="s">
        <v>3</v>
      </c>
      <c r="C268" s="282">
        <v>45968</v>
      </c>
      <c r="D268" s="78">
        <f t="shared" si="20"/>
        <v>11</v>
      </c>
      <c r="E268" s="2">
        <f t="shared" si="21"/>
        <v>2025</v>
      </c>
      <c r="F268" s="249" t="s">
        <v>280</v>
      </c>
      <c r="G268" s="250" t="s">
        <v>271</v>
      </c>
      <c r="H268" s="78"/>
      <c r="I268" s="205">
        <v>316.64999999999998</v>
      </c>
      <c r="J268" s="24"/>
      <c r="K268" s="57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</row>
    <row r="269" spans="1:29" ht="13" x14ac:dyDescent="0.15">
      <c r="A269" s="263">
        <v>268</v>
      </c>
      <c r="B269" s="254" t="s">
        <v>3</v>
      </c>
      <c r="C269" s="282">
        <v>45968</v>
      </c>
      <c r="D269" s="78">
        <f t="shared" si="20"/>
        <v>11</v>
      </c>
      <c r="E269" s="2">
        <f t="shared" si="21"/>
        <v>2025</v>
      </c>
      <c r="F269" s="249" t="s">
        <v>266</v>
      </c>
      <c r="G269" s="250" t="s">
        <v>270</v>
      </c>
      <c r="H269" s="78"/>
      <c r="I269" s="205">
        <v>1097</v>
      </c>
      <c r="J269" s="24"/>
      <c r="K269" s="57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</row>
    <row r="270" spans="1:29" ht="13" x14ac:dyDescent="0.15">
      <c r="A270" s="263">
        <v>269</v>
      </c>
      <c r="B270" s="254" t="s">
        <v>3</v>
      </c>
      <c r="C270" s="282">
        <v>45971</v>
      </c>
      <c r="D270" s="78">
        <f t="shared" si="20"/>
        <v>11</v>
      </c>
      <c r="E270" s="2">
        <f t="shared" si="21"/>
        <v>2025</v>
      </c>
      <c r="F270" s="249" t="s">
        <v>278</v>
      </c>
      <c r="G270" s="250" t="s">
        <v>271</v>
      </c>
      <c r="H270" s="78"/>
      <c r="I270" s="205">
        <v>115.75</v>
      </c>
      <c r="J270" s="24"/>
      <c r="K270" s="57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</row>
    <row r="271" spans="1:29" ht="13" x14ac:dyDescent="0.15">
      <c r="A271" s="263">
        <v>270</v>
      </c>
      <c r="B271" s="254" t="s">
        <v>3</v>
      </c>
      <c r="C271" s="282">
        <v>45971</v>
      </c>
      <c r="D271" s="78">
        <f t="shared" si="20"/>
        <v>11</v>
      </c>
      <c r="E271" s="2">
        <f t="shared" si="21"/>
        <v>2025</v>
      </c>
      <c r="F271" s="249" t="s">
        <v>283</v>
      </c>
      <c r="G271" s="250" t="s">
        <v>271</v>
      </c>
      <c r="H271" s="78"/>
      <c r="I271" s="205">
        <v>108</v>
      </c>
      <c r="J271" s="24"/>
      <c r="K271" s="57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</row>
    <row r="272" spans="1:29" ht="13" x14ac:dyDescent="0.15">
      <c r="A272" s="263">
        <v>271</v>
      </c>
      <c r="B272" s="254" t="s">
        <v>3</v>
      </c>
      <c r="C272" s="282">
        <v>45971</v>
      </c>
      <c r="D272" s="78">
        <f t="shared" si="20"/>
        <v>11</v>
      </c>
      <c r="E272" s="2">
        <f t="shared" si="21"/>
        <v>2025</v>
      </c>
      <c r="F272" s="249" t="s">
        <v>284</v>
      </c>
      <c r="G272" s="250" t="s">
        <v>271</v>
      </c>
      <c r="H272" s="78"/>
      <c r="I272" s="205">
        <v>126.95</v>
      </c>
      <c r="J272" s="24"/>
      <c r="K272" s="57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</row>
    <row r="273" spans="1:29" ht="13" x14ac:dyDescent="0.15">
      <c r="A273" s="263">
        <v>272</v>
      </c>
      <c r="B273" s="254" t="s">
        <v>3</v>
      </c>
      <c r="C273" s="282">
        <v>45971</v>
      </c>
      <c r="D273" s="78">
        <f t="shared" si="20"/>
        <v>11</v>
      </c>
      <c r="E273" s="2">
        <f t="shared" si="21"/>
        <v>2025</v>
      </c>
      <c r="F273" s="249" t="s">
        <v>278</v>
      </c>
      <c r="G273" s="250" t="s">
        <v>271</v>
      </c>
      <c r="H273" s="78"/>
      <c r="I273" s="205">
        <v>115.75</v>
      </c>
      <c r="J273" s="24"/>
      <c r="K273" s="57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</row>
    <row r="274" spans="1:29" ht="13" x14ac:dyDescent="0.15">
      <c r="A274" s="263">
        <v>273</v>
      </c>
      <c r="B274" s="254" t="s">
        <v>3</v>
      </c>
      <c r="C274" s="282">
        <v>45971</v>
      </c>
      <c r="D274" s="78">
        <f t="shared" si="20"/>
        <v>11</v>
      </c>
      <c r="E274" s="2">
        <f t="shared" si="21"/>
        <v>2025</v>
      </c>
      <c r="F274" s="249" t="s">
        <v>268</v>
      </c>
      <c r="G274" s="250" t="s">
        <v>270</v>
      </c>
      <c r="H274" s="78"/>
      <c r="I274" s="205">
        <v>1718</v>
      </c>
      <c r="J274" s="24"/>
      <c r="K274" s="57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</row>
    <row r="275" spans="1:29" ht="13" x14ac:dyDescent="0.15">
      <c r="A275" s="263">
        <v>274</v>
      </c>
      <c r="B275" s="254" t="s">
        <v>3</v>
      </c>
      <c r="C275" s="282">
        <v>45972</v>
      </c>
      <c r="D275" s="78">
        <f t="shared" si="20"/>
        <v>11</v>
      </c>
      <c r="E275" s="2">
        <f t="shared" si="21"/>
        <v>2025</v>
      </c>
      <c r="F275" s="249" t="s">
        <v>277</v>
      </c>
      <c r="G275" s="250" t="s">
        <v>267</v>
      </c>
      <c r="H275" s="78"/>
      <c r="I275" s="205">
        <v>415.8</v>
      </c>
      <c r="J275" s="24"/>
      <c r="K275" s="57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</row>
    <row r="276" spans="1:29" ht="13" x14ac:dyDescent="0.15">
      <c r="A276" s="263">
        <v>275</v>
      </c>
      <c r="B276" s="254" t="s">
        <v>3</v>
      </c>
      <c r="C276" s="282">
        <v>45979</v>
      </c>
      <c r="D276" s="78">
        <f t="shared" si="20"/>
        <v>11</v>
      </c>
      <c r="E276" s="2">
        <f t="shared" si="21"/>
        <v>2025</v>
      </c>
      <c r="F276" s="249" t="s">
        <v>280</v>
      </c>
      <c r="G276" s="250" t="s">
        <v>271</v>
      </c>
      <c r="H276" s="78"/>
      <c r="I276" s="205">
        <v>242.1</v>
      </c>
      <c r="J276" s="24"/>
      <c r="K276" s="57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</row>
    <row r="277" spans="1:29" ht="13" x14ac:dyDescent="0.15">
      <c r="A277" s="263">
        <v>276</v>
      </c>
      <c r="B277" s="254" t="s">
        <v>3</v>
      </c>
      <c r="C277" s="282">
        <v>45980</v>
      </c>
      <c r="D277" s="78">
        <f t="shared" si="20"/>
        <v>11</v>
      </c>
      <c r="E277" s="2">
        <f t="shared" si="21"/>
        <v>2025</v>
      </c>
      <c r="F277" s="249" t="s">
        <v>288</v>
      </c>
      <c r="G277" s="250" t="s">
        <v>271</v>
      </c>
      <c r="H277" s="78"/>
      <c r="I277" s="205">
        <v>226.9</v>
      </c>
      <c r="J277" s="24"/>
      <c r="K277" s="57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</row>
    <row r="278" spans="1:29" ht="13" x14ac:dyDescent="0.15">
      <c r="A278" s="263">
        <v>277</v>
      </c>
      <c r="B278" s="254" t="s">
        <v>3</v>
      </c>
      <c r="C278" s="282">
        <v>45982</v>
      </c>
      <c r="D278" s="78">
        <f t="shared" si="20"/>
        <v>11</v>
      </c>
      <c r="E278" s="2">
        <f t="shared" si="21"/>
        <v>2025</v>
      </c>
      <c r="F278" s="249" t="s">
        <v>293</v>
      </c>
      <c r="G278" s="250" t="s">
        <v>271</v>
      </c>
      <c r="H278" s="78"/>
      <c r="I278" s="205">
        <v>32.200000000000003</v>
      </c>
      <c r="J278" s="24"/>
      <c r="K278" s="57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</row>
    <row r="279" spans="1:29" ht="13" x14ac:dyDescent="0.15">
      <c r="A279" s="263">
        <v>278</v>
      </c>
      <c r="B279" s="254" t="s">
        <v>3</v>
      </c>
      <c r="C279" s="282">
        <v>45985</v>
      </c>
      <c r="D279" s="78">
        <f t="shared" si="20"/>
        <v>11</v>
      </c>
      <c r="E279" s="2">
        <f t="shared" si="21"/>
        <v>2025</v>
      </c>
      <c r="F279" s="249" t="s">
        <v>279</v>
      </c>
      <c r="G279" s="250" t="s">
        <v>271</v>
      </c>
      <c r="H279" s="78"/>
      <c r="I279" s="205">
        <v>314.31</v>
      </c>
      <c r="J279" s="24"/>
      <c r="K279" s="57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</row>
    <row r="280" spans="1:29" ht="13" x14ac:dyDescent="0.15">
      <c r="A280" s="263">
        <v>279</v>
      </c>
      <c r="B280" s="254" t="s">
        <v>3</v>
      </c>
      <c r="C280" s="282">
        <v>45993</v>
      </c>
      <c r="D280" s="78">
        <f t="shared" si="20"/>
        <v>12</v>
      </c>
      <c r="E280" s="2">
        <f t="shared" si="21"/>
        <v>2025</v>
      </c>
      <c r="F280" s="249" t="s">
        <v>278</v>
      </c>
      <c r="G280" s="250" t="s">
        <v>271</v>
      </c>
      <c r="H280" s="78"/>
      <c r="I280" s="205">
        <v>249.65</v>
      </c>
      <c r="J280" s="24"/>
      <c r="K280" s="57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</row>
    <row r="281" spans="1:29" ht="13" x14ac:dyDescent="0.15">
      <c r="A281" s="263">
        <v>280</v>
      </c>
      <c r="B281" s="254" t="s">
        <v>3</v>
      </c>
      <c r="C281" s="282">
        <v>45993</v>
      </c>
      <c r="D281" s="78">
        <f t="shared" si="20"/>
        <v>12</v>
      </c>
      <c r="E281" s="2">
        <f t="shared" si="21"/>
        <v>2025</v>
      </c>
      <c r="F281" s="249" t="s">
        <v>280</v>
      </c>
      <c r="G281" s="250" t="s">
        <v>271</v>
      </c>
      <c r="H281" s="78"/>
      <c r="I281" s="205">
        <v>469.7</v>
      </c>
      <c r="J281" s="24"/>
      <c r="K281" s="57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</row>
    <row r="282" spans="1:29" ht="13" x14ac:dyDescent="0.15">
      <c r="A282" s="263">
        <v>281</v>
      </c>
      <c r="B282" s="254" t="s">
        <v>3</v>
      </c>
      <c r="C282" s="282">
        <v>45995</v>
      </c>
      <c r="D282" s="78">
        <f t="shared" si="20"/>
        <v>12</v>
      </c>
      <c r="E282" s="2">
        <f t="shared" si="21"/>
        <v>2025</v>
      </c>
      <c r="F282" s="249" t="s">
        <v>291</v>
      </c>
      <c r="G282" s="250" t="s">
        <v>269</v>
      </c>
      <c r="H282" s="118"/>
      <c r="I282" s="205">
        <v>63.3</v>
      </c>
      <c r="J282" s="24"/>
      <c r="K282" s="57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</row>
    <row r="283" spans="1:29" ht="13" x14ac:dyDescent="0.15">
      <c r="A283" s="263">
        <v>282</v>
      </c>
      <c r="B283" s="254" t="s">
        <v>3</v>
      </c>
      <c r="C283" s="282">
        <v>45995</v>
      </c>
      <c r="D283" s="78">
        <f t="shared" si="20"/>
        <v>12</v>
      </c>
      <c r="E283" s="2">
        <f t="shared" si="21"/>
        <v>2025</v>
      </c>
      <c r="F283" s="249" t="s">
        <v>290</v>
      </c>
      <c r="G283" s="250" t="s">
        <v>269</v>
      </c>
      <c r="H283" s="118"/>
      <c r="I283" s="205">
        <v>67.8</v>
      </c>
      <c r="J283" s="24"/>
      <c r="K283" s="57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</row>
    <row r="284" spans="1:29" ht="13" x14ac:dyDescent="0.15">
      <c r="A284" s="263">
        <v>283</v>
      </c>
      <c r="B284" s="254" t="s">
        <v>3</v>
      </c>
      <c r="C284" s="282">
        <v>45995</v>
      </c>
      <c r="D284" s="78">
        <f t="shared" ref="D284:D287" si="22">MONTH(C284)</f>
        <v>12</v>
      </c>
      <c r="E284" s="2">
        <f t="shared" ref="E284:E287" si="23">YEAR(C284)</f>
        <v>2025</v>
      </c>
      <c r="F284" s="249" t="s">
        <v>266</v>
      </c>
      <c r="G284" s="250" t="s">
        <v>270</v>
      </c>
      <c r="H284" s="57"/>
      <c r="I284" s="205">
        <v>1040</v>
      </c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</row>
    <row r="285" spans="1:29" ht="13" x14ac:dyDescent="0.15">
      <c r="A285" s="263">
        <v>284</v>
      </c>
      <c r="B285" s="254" t="s">
        <v>3</v>
      </c>
      <c r="C285" s="282">
        <v>46000</v>
      </c>
      <c r="D285" s="78">
        <f t="shared" si="22"/>
        <v>12</v>
      </c>
      <c r="E285" s="2">
        <f t="shared" si="23"/>
        <v>2025</v>
      </c>
      <c r="F285" s="249" t="s">
        <v>282</v>
      </c>
      <c r="G285" s="250" t="s">
        <v>270</v>
      </c>
      <c r="H285" s="57"/>
      <c r="I285" s="205">
        <v>240</v>
      </c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</row>
    <row r="286" spans="1:29" ht="13" x14ac:dyDescent="0.15">
      <c r="A286" s="263">
        <v>285</v>
      </c>
      <c r="B286" s="254" t="s">
        <v>3</v>
      </c>
      <c r="C286" s="282">
        <v>46000</v>
      </c>
      <c r="D286" s="78">
        <f t="shared" si="22"/>
        <v>12</v>
      </c>
      <c r="E286" s="2">
        <f t="shared" si="23"/>
        <v>2025</v>
      </c>
      <c r="F286" s="249" t="s">
        <v>262</v>
      </c>
      <c r="G286" s="250" t="s">
        <v>270</v>
      </c>
      <c r="H286" s="57"/>
      <c r="I286" s="205">
        <v>502</v>
      </c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</row>
    <row r="287" spans="1:29" ht="13" x14ac:dyDescent="0.15">
      <c r="A287" s="263">
        <v>286</v>
      </c>
      <c r="B287" s="254" t="s">
        <v>3</v>
      </c>
      <c r="C287" s="282">
        <v>46002</v>
      </c>
      <c r="D287" s="78">
        <f t="shared" si="22"/>
        <v>12</v>
      </c>
      <c r="E287" s="2">
        <f t="shared" si="23"/>
        <v>2025</v>
      </c>
      <c r="F287" s="249" t="s">
        <v>277</v>
      </c>
      <c r="G287" s="250" t="s">
        <v>267</v>
      </c>
      <c r="H287" s="57"/>
      <c r="I287" s="205">
        <v>548.70000000000005</v>
      </c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</row>
    <row r="288" spans="1:29" ht="13" x14ac:dyDescent="0.15">
      <c r="A288" s="263">
        <v>287</v>
      </c>
      <c r="B288" s="254" t="s">
        <v>3</v>
      </c>
      <c r="C288" s="282">
        <v>46003</v>
      </c>
      <c r="D288" s="78">
        <f t="shared" ref="D288:D301" si="24">MONTH(C288)</f>
        <v>12</v>
      </c>
      <c r="E288" s="2">
        <f t="shared" ref="E288:E301" si="25">YEAR(C288)</f>
        <v>2025</v>
      </c>
      <c r="F288" s="249" t="s">
        <v>284</v>
      </c>
      <c r="G288" s="250" t="s">
        <v>271</v>
      </c>
      <c r="H288" s="57"/>
      <c r="I288" s="205">
        <v>50.75</v>
      </c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</row>
    <row r="289" spans="1:29" ht="13" x14ac:dyDescent="0.15">
      <c r="A289" s="263">
        <v>288</v>
      </c>
      <c r="B289" s="254" t="s">
        <v>3</v>
      </c>
      <c r="C289" s="282">
        <v>46003</v>
      </c>
      <c r="D289" s="78">
        <f t="shared" si="24"/>
        <v>12</v>
      </c>
      <c r="E289" s="2">
        <f t="shared" si="25"/>
        <v>2025</v>
      </c>
      <c r="F289" s="249" t="s">
        <v>283</v>
      </c>
      <c r="G289" s="250" t="s">
        <v>271</v>
      </c>
      <c r="H289" s="57"/>
      <c r="I289" s="205">
        <v>88.1</v>
      </c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</row>
    <row r="290" spans="1:29" ht="13" x14ac:dyDescent="0.15">
      <c r="A290" s="263">
        <v>289</v>
      </c>
      <c r="B290" s="254" t="s">
        <v>3</v>
      </c>
      <c r="C290" s="282">
        <v>46006</v>
      </c>
      <c r="D290" s="78">
        <f t="shared" si="24"/>
        <v>12</v>
      </c>
      <c r="E290" s="2">
        <f t="shared" si="25"/>
        <v>2025</v>
      </c>
      <c r="F290" s="249" t="s">
        <v>276</v>
      </c>
      <c r="G290" s="250" t="s">
        <v>267</v>
      </c>
      <c r="H290" s="57"/>
      <c r="I290" s="205">
        <v>71</v>
      </c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</row>
    <row r="291" spans="1:29" ht="13" x14ac:dyDescent="0.15">
      <c r="A291" s="263">
        <v>290</v>
      </c>
      <c r="B291" s="254" t="s">
        <v>3</v>
      </c>
      <c r="C291" s="282">
        <v>46007</v>
      </c>
      <c r="D291" s="78">
        <f t="shared" si="24"/>
        <v>12</v>
      </c>
      <c r="E291" s="2">
        <f t="shared" si="25"/>
        <v>2025</v>
      </c>
      <c r="F291" s="249" t="s">
        <v>280</v>
      </c>
      <c r="G291" s="250" t="s">
        <v>271</v>
      </c>
      <c r="H291" s="57"/>
      <c r="I291" s="205">
        <v>684.8</v>
      </c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</row>
    <row r="292" spans="1:29" ht="13" x14ac:dyDescent="0.15">
      <c r="A292" s="263">
        <v>291</v>
      </c>
      <c r="B292" s="254" t="s">
        <v>3</v>
      </c>
      <c r="C292" s="282">
        <v>46008</v>
      </c>
      <c r="D292" s="78">
        <f t="shared" si="24"/>
        <v>12</v>
      </c>
      <c r="E292" s="2">
        <f t="shared" si="25"/>
        <v>2025</v>
      </c>
      <c r="F292" s="249" t="s">
        <v>268</v>
      </c>
      <c r="G292" s="250" t="s">
        <v>270</v>
      </c>
      <c r="H292" s="57"/>
      <c r="I292" s="205">
        <v>949</v>
      </c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</row>
    <row r="293" spans="1:29" ht="13" x14ac:dyDescent="0.15">
      <c r="A293" s="263">
        <v>292</v>
      </c>
      <c r="B293" s="254" t="s">
        <v>3</v>
      </c>
      <c r="C293" s="282">
        <v>46013</v>
      </c>
      <c r="D293" s="78">
        <f t="shared" si="24"/>
        <v>12</v>
      </c>
      <c r="E293" s="2">
        <f t="shared" si="25"/>
        <v>2025</v>
      </c>
      <c r="F293" s="249" t="s">
        <v>278</v>
      </c>
      <c r="G293" s="250" t="s">
        <v>271</v>
      </c>
      <c r="H293" s="57"/>
      <c r="I293" s="205">
        <v>157.1</v>
      </c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</row>
    <row r="294" spans="1:29" ht="13" x14ac:dyDescent="0.15">
      <c r="A294" s="263">
        <v>293</v>
      </c>
      <c r="B294" s="254" t="s">
        <v>3</v>
      </c>
      <c r="C294" s="282">
        <v>46013</v>
      </c>
      <c r="D294" s="78">
        <f t="shared" si="24"/>
        <v>12</v>
      </c>
      <c r="E294" s="2">
        <f t="shared" si="25"/>
        <v>2025</v>
      </c>
      <c r="F294" s="249" t="s">
        <v>279</v>
      </c>
      <c r="G294" s="250" t="s">
        <v>271</v>
      </c>
      <c r="H294" s="57"/>
      <c r="I294" s="205">
        <v>311.55</v>
      </c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</row>
    <row r="295" spans="1:29" ht="13" x14ac:dyDescent="0.15">
      <c r="A295" s="263">
        <v>294</v>
      </c>
      <c r="B295" s="254" t="s">
        <v>3</v>
      </c>
      <c r="C295" s="282">
        <v>46013</v>
      </c>
      <c r="D295" s="78">
        <f t="shared" si="24"/>
        <v>12</v>
      </c>
      <c r="E295" s="2">
        <f t="shared" si="25"/>
        <v>2025</v>
      </c>
      <c r="F295" s="249" t="s">
        <v>280</v>
      </c>
      <c r="G295" s="250" t="s">
        <v>271</v>
      </c>
      <c r="H295" s="57"/>
      <c r="I295" s="205">
        <v>462.4</v>
      </c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</row>
    <row r="296" spans="1:29" ht="13" x14ac:dyDescent="0.15">
      <c r="A296" s="263">
        <v>295</v>
      </c>
      <c r="B296" s="254" t="s">
        <v>3</v>
      </c>
      <c r="C296" s="282">
        <v>46014</v>
      </c>
      <c r="D296" s="78">
        <f t="shared" si="24"/>
        <v>12</v>
      </c>
      <c r="E296" s="2">
        <f t="shared" si="25"/>
        <v>2025</v>
      </c>
      <c r="F296" s="249" t="s">
        <v>276</v>
      </c>
      <c r="G296" s="250" t="s">
        <v>267</v>
      </c>
      <c r="H296" s="57"/>
      <c r="I296" s="205">
        <v>95.3</v>
      </c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</row>
    <row r="297" spans="1:29" ht="13" x14ac:dyDescent="0.15">
      <c r="A297" s="263">
        <v>296</v>
      </c>
      <c r="B297" s="254" t="s">
        <v>3</v>
      </c>
      <c r="C297" s="282">
        <v>46014</v>
      </c>
      <c r="D297" s="78">
        <f t="shared" si="24"/>
        <v>12</v>
      </c>
      <c r="E297" s="2">
        <f t="shared" si="25"/>
        <v>2025</v>
      </c>
      <c r="F297" s="249" t="s">
        <v>264</v>
      </c>
      <c r="G297" s="250" t="s">
        <v>267</v>
      </c>
      <c r="H297" s="57"/>
      <c r="I297" s="205">
        <v>99.4</v>
      </c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</row>
    <row r="298" spans="1:29" ht="13" x14ac:dyDescent="0.15">
      <c r="A298" s="263">
        <v>297</v>
      </c>
      <c r="B298" s="254" t="s">
        <v>3</v>
      </c>
      <c r="C298" s="282">
        <v>46014</v>
      </c>
      <c r="D298" s="78">
        <f t="shared" si="24"/>
        <v>12</v>
      </c>
      <c r="E298" s="2">
        <f t="shared" si="25"/>
        <v>2025</v>
      </c>
      <c r="F298" s="249" t="s">
        <v>277</v>
      </c>
      <c r="G298" s="250" t="s">
        <v>267</v>
      </c>
      <c r="H298" s="57"/>
      <c r="I298" s="205">
        <v>528.20000000000005</v>
      </c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</row>
    <row r="299" spans="1:29" ht="13" x14ac:dyDescent="0.15">
      <c r="A299" s="263">
        <v>298</v>
      </c>
      <c r="B299" s="254" t="s">
        <v>3</v>
      </c>
      <c r="C299" s="282">
        <v>46020</v>
      </c>
      <c r="D299" s="78">
        <f t="shared" si="24"/>
        <v>12</v>
      </c>
      <c r="E299" s="2">
        <f t="shared" si="25"/>
        <v>2025</v>
      </c>
      <c r="F299" s="249" t="s">
        <v>280</v>
      </c>
      <c r="G299" s="250" t="s">
        <v>271</v>
      </c>
      <c r="H299" s="57"/>
      <c r="I299" s="205">
        <v>481.15</v>
      </c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</row>
    <row r="300" spans="1:29" ht="13" x14ac:dyDescent="0.15">
      <c r="A300" s="263">
        <v>299</v>
      </c>
      <c r="B300" s="254" t="s">
        <v>3</v>
      </c>
      <c r="C300" s="282">
        <v>46021</v>
      </c>
      <c r="D300" s="78">
        <f t="shared" si="24"/>
        <v>12</v>
      </c>
      <c r="E300" s="2">
        <f t="shared" si="25"/>
        <v>2025</v>
      </c>
      <c r="F300" s="249" t="s">
        <v>288</v>
      </c>
      <c r="G300" s="250" t="s">
        <v>271</v>
      </c>
      <c r="H300" s="57"/>
      <c r="I300" s="205">
        <v>322.85000000000002</v>
      </c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</row>
    <row r="301" spans="1:29" ht="13" x14ac:dyDescent="0.15">
      <c r="A301" s="263">
        <v>300</v>
      </c>
      <c r="B301" s="254" t="s">
        <v>3</v>
      </c>
      <c r="C301" s="282">
        <v>46021</v>
      </c>
      <c r="D301" s="78">
        <f t="shared" si="24"/>
        <v>12</v>
      </c>
      <c r="E301" s="2">
        <f t="shared" si="25"/>
        <v>2025</v>
      </c>
      <c r="F301" s="249" t="s">
        <v>276</v>
      </c>
      <c r="G301" s="250" t="s">
        <v>267</v>
      </c>
      <c r="H301" s="57"/>
      <c r="I301" s="205">
        <v>67.099999999999994</v>
      </c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</row>
    <row r="302" spans="1:29" ht="13" x14ac:dyDescent="0.15">
      <c r="A302" s="263">
        <v>301</v>
      </c>
      <c r="B302" s="254" t="s">
        <v>3</v>
      </c>
      <c r="C302" s="282">
        <v>46014</v>
      </c>
      <c r="D302" s="78">
        <f t="shared" ref="D302:D332" si="26">MONTH(C302)</f>
        <v>12</v>
      </c>
      <c r="E302" s="2">
        <f t="shared" ref="E302:E332" si="27">YEAR(C302)</f>
        <v>2025</v>
      </c>
      <c r="F302" s="284" t="s">
        <v>277</v>
      </c>
      <c r="G302" s="250" t="s">
        <v>267</v>
      </c>
      <c r="H302" s="57"/>
      <c r="I302" s="205">
        <v>528.20000000000005</v>
      </c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</row>
    <row r="303" spans="1:29" ht="13" x14ac:dyDescent="0.15">
      <c r="A303" s="263">
        <v>302</v>
      </c>
      <c r="B303" s="254" t="s">
        <v>3</v>
      </c>
      <c r="C303" s="282">
        <v>46002</v>
      </c>
      <c r="D303" s="78">
        <f t="shared" si="26"/>
        <v>12</v>
      </c>
      <c r="E303" s="2">
        <f t="shared" si="27"/>
        <v>2025</v>
      </c>
      <c r="F303" s="249" t="s">
        <v>277</v>
      </c>
      <c r="G303" s="250" t="s">
        <v>267</v>
      </c>
      <c r="H303" s="57"/>
      <c r="I303" s="205">
        <v>548.70000000000005</v>
      </c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</row>
    <row r="304" spans="1:29" ht="13" x14ac:dyDescent="0.15">
      <c r="A304" s="263">
        <v>303</v>
      </c>
      <c r="B304" s="254" t="s">
        <v>3</v>
      </c>
      <c r="C304" s="282">
        <v>46027</v>
      </c>
      <c r="D304" s="78">
        <f t="shared" si="26"/>
        <v>1</v>
      </c>
      <c r="E304" s="2">
        <f t="shared" si="27"/>
        <v>2026</v>
      </c>
      <c r="F304" s="249" t="s">
        <v>280</v>
      </c>
      <c r="G304" s="250" t="s">
        <v>271</v>
      </c>
      <c r="H304" s="57"/>
      <c r="I304" s="205">
        <v>806.25</v>
      </c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</row>
    <row r="305" spans="1:29" ht="13" x14ac:dyDescent="0.15">
      <c r="A305" s="263">
        <v>304</v>
      </c>
      <c r="B305" s="254" t="s">
        <v>3</v>
      </c>
      <c r="C305" s="282">
        <v>46031</v>
      </c>
      <c r="D305" s="78">
        <f t="shared" si="26"/>
        <v>1</v>
      </c>
      <c r="E305" s="2">
        <f t="shared" si="27"/>
        <v>2026</v>
      </c>
      <c r="F305" s="249" t="s">
        <v>274</v>
      </c>
      <c r="G305" s="250" t="s">
        <v>269</v>
      </c>
      <c r="H305" s="57"/>
      <c r="I305" s="205">
        <v>286.5</v>
      </c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</row>
    <row r="306" spans="1:29" ht="13" x14ac:dyDescent="0.15">
      <c r="A306" s="263">
        <v>305</v>
      </c>
      <c r="B306" s="254" t="s">
        <v>3</v>
      </c>
      <c r="C306" s="282">
        <v>46038</v>
      </c>
      <c r="D306" s="78">
        <f t="shared" si="26"/>
        <v>1</v>
      </c>
      <c r="E306" s="2">
        <f t="shared" si="27"/>
        <v>2026</v>
      </c>
      <c r="F306" s="249" t="s">
        <v>291</v>
      </c>
      <c r="G306" s="250" t="s">
        <v>269</v>
      </c>
      <c r="H306" s="57"/>
      <c r="I306" s="205">
        <v>66.5</v>
      </c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</row>
    <row r="307" spans="1:29" ht="13" x14ac:dyDescent="0.15">
      <c r="A307" s="263">
        <v>306</v>
      </c>
      <c r="B307" s="254" t="s">
        <v>3</v>
      </c>
      <c r="C307" s="282">
        <v>46028</v>
      </c>
      <c r="D307" s="78">
        <f t="shared" si="26"/>
        <v>1</v>
      </c>
      <c r="E307" s="2">
        <f t="shared" si="27"/>
        <v>2026</v>
      </c>
      <c r="F307" s="249" t="s">
        <v>283</v>
      </c>
      <c r="G307" s="250" t="s">
        <v>271</v>
      </c>
      <c r="H307" s="57"/>
      <c r="I307" s="205">
        <v>246.25</v>
      </c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</row>
    <row r="308" spans="1:29" ht="13" x14ac:dyDescent="0.15">
      <c r="A308" s="263">
        <v>307</v>
      </c>
      <c r="B308" s="254" t="s">
        <v>3</v>
      </c>
      <c r="C308" s="282">
        <v>46031</v>
      </c>
      <c r="D308" s="78">
        <f t="shared" si="26"/>
        <v>1</v>
      </c>
      <c r="E308" s="2">
        <f t="shared" si="27"/>
        <v>2026</v>
      </c>
      <c r="F308" s="249" t="s">
        <v>285</v>
      </c>
      <c r="G308" s="250" t="s">
        <v>271</v>
      </c>
      <c r="H308" s="57"/>
      <c r="I308" s="205">
        <v>351.45</v>
      </c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</row>
    <row r="309" spans="1:29" ht="13" x14ac:dyDescent="0.15">
      <c r="A309" s="263">
        <v>308</v>
      </c>
      <c r="B309" s="254" t="s">
        <v>3</v>
      </c>
      <c r="C309" s="282">
        <v>46036</v>
      </c>
      <c r="D309" s="78">
        <f t="shared" si="26"/>
        <v>1</v>
      </c>
      <c r="E309" s="2">
        <f t="shared" si="27"/>
        <v>2026</v>
      </c>
      <c r="F309" s="249" t="s">
        <v>280</v>
      </c>
      <c r="G309" s="250" t="s">
        <v>271</v>
      </c>
      <c r="H309" s="57"/>
      <c r="I309" s="205">
        <v>911.05</v>
      </c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</row>
    <row r="310" spans="1:29" ht="13" x14ac:dyDescent="0.15">
      <c r="A310" s="263">
        <v>309</v>
      </c>
      <c r="B310" s="254" t="s">
        <v>3</v>
      </c>
      <c r="C310" s="282">
        <v>46036</v>
      </c>
      <c r="D310" s="78">
        <f t="shared" si="26"/>
        <v>1</v>
      </c>
      <c r="E310" s="2">
        <f t="shared" si="27"/>
        <v>2026</v>
      </c>
      <c r="F310" s="249" t="s">
        <v>279</v>
      </c>
      <c r="G310" s="250" t="s">
        <v>271</v>
      </c>
      <c r="H310" s="57"/>
      <c r="I310" s="205">
        <v>572.35</v>
      </c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</row>
    <row r="311" spans="1:29" ht="13" x14ac:dyDescent="0.15">
      <c r="A311" s="263">
        <v>310</v>
      </c>
      <c r="B311" s="254" t="s">
        <v>3</v>
      </c>
      <c r="C311" s="282">
        <v>46037</v>
      </c>
      <c r="D311" s="78">
        <f t="shared" si="26"/>
        <v>1</v>
      </c>
      <c r="E311" s="2">
        <f t="shared" si="27"/>
        <v>2026</v>
      </c>
      <c r="F311" s="249" t="s">
        <v>278</v>
      </c>
      <c r="G311" s="250" t="s">
        <v>271</v>
      </c>
      <c r="H311" s="57"/>
      <c r="I311" s="205">
        <v>306.7</v>
      </c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</row>
    <row r="312" spans="1:29" ht="13" x14ac:dyDescent="0.15">
      <c r="A312" s="263">
        <v>311</v>
      </c>
      <c r="B312" s="254" t="s">
        <v>3</v>
      </c>
      <c r="C312" s="282">
        <v>46045</v>
      </c>
      <c r="D312" s="78">
        <f t="shared" si="26"/>
        <v>1</v>
      </c>
      <c r="E312" s="2">
        <f t="shared" si="27"/>
        <v>2026</v>
      </c>
      <c r="F312" s="249" t="s">
        <v>280</v>
      </c>
      <c r="G312" s="250" t="s">
        <v>271</v>
      </c>
      <c r="H312" s="57"/>
      <c r="I312" s="205">
        <v>793.55</v>
      </c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</row>
    <row r="313" spans="1:29" ht="13" x14ac:dyDescent="0.15">
      <c r="A313" s="263">
        <v>312</v>
      </c>
      <c r="B313" s="254" t="s">
        <v>3</v>
      </c>
      <c r="C313" s="282">
        <v>46045</v>
      </c>
      <c r="D313" s="78">
        <f t="shared" si="26"/>
        <v>1</v>
      </c>
      <c r="E313" s="2">
        <f t="shared" si="27"/>
        <v>2026</v>
      </c>
      <c r="F313" s="249" t="s">
        <v>283</v>
      </c>
      <c r="G313" s="250" t="s">
        <v>271</v>
      </c>
      <c r="H313" s="57"/>
      <c r="I313" s="205">
        <v>151.19999999999999</v>
      </c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</row>
    <row r="314" spans="1:29" ht="13" x14ac:dyDescent="0.15">
      <c r="A314" s="263">
        <v>313</v>
      </c>
      <c r="B314" s="254" t="s">
        <v>3</v>
      </c>
      <c r="C314" s="282">
        <v>46045</v>
      </c>
      <c r="D314" s="78">
        <f t="shared" si="26"/>
        <v>1</v>
      </c>
      <c r="E314" s="2">
        <f t="shared" si="27"/>
        <v>2026</v>
      </c>
      <c r="F314" s="249" t="s">
        <v>288</v>
      </c>
      <c r="G314" s="250" t="s">
        <v>271</v>
      </c>
      <c r="H314" s="57"/>
      <c r="I314" s="205">
        <v>321.08</v>
      </c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</row>
    <row r="315" spans="1:29" ht="13" x14ac:dyDescent="0.15">
      <c r="A315" s="263">
        <v>314</v>
      </c>
      <c r="B315" s="254" t="s">
        <v>3</v>
      </c>
      <c r="C315" s="282">
        <v>46052</v>
      </c>
      <c r="D315" s="78">
        <f t="shared" si="26"/>
        <v>1</v>
      </c>
      <c r="E315" s="2">
        <f t="shared" si="27"/>
        <v>2026</v>
      </c>
      <c r="F315" s="249" t="s">
        <v>278</v>
      </c>
      <c r="G315" s="250" t="s">
        <v>271</v>
      </c>
      <c r="H315" s="57"/>
      <c r="I315" s="205">
        <v>199.7</v>
      </c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</row>
    <row r="316" spans="1:29" ht="13" x14ac:dyDescent="0.15">
      <c r="A316" s="263">
        <v>315</v>
      </c>
      <c r="B316" s="254" t="s">
        <v>3</v>
      </c>
      <c r="C316" s="282">
        <v>46052</v>
      </c>
      <c r="D316" s="78">
        <f t="shared" si="26"/>
        <v>1</v>
      </c>
      <c r="E316" s="2">
        <f t="shared" si="27"/>
        <v>2026</v>
      </c>
      <c r="F316" s="249" t="s">
        <v>280</v>
      </c>
      <c r="G316" s="250" t="s">
        <v>271</v>
      </c>
      <c r="H316" s="57"/>
      <c r="I316" s="205">
        <v>434.3</v>
      </c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</row>
    <row r="317" spans="1:29" ht="13" x14ac:dyDescent="0.15">
      <c r="A317" s="263">
        <v>316</v>
      </c>
      <c r="B317" s="254" t="s">
        <v>3</v>
      </c>
      <c r="C317" s="282">
        <v>46057</v>
      </c>
      <c r="D317" s="78">
        <f t="shared" si="26"/>
        <v>2</v>
      </c>
      <c r="E317" s="2">
        <f t="shared" si="27"/>
        <v>2026</v>
      </c>
      <c r="F317" s="249" t="s">
        <v>288</v>
      </c>
      <c r="G317" s="250" t="s">
        <v>271</v>
      </c>
      <c r="H317" s="57"/>
      <c r="I317" s="205">
        <v>177.5</v>
      </c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</row>
    <row r="318" spans="1:29" ht="13" x14ac:dyDescent="0.15">
      <c r="A318" s="263">
        <v>317</v>
      </c>
      <c r="B318" s="254" t="s">
        <v>3</v>
      </c>
      <c r="C318" s="282">
        <v>46058</v>
      </c>
      <c r="D318" s="78">
        <f t="shared" si="26"/>
        <v>2</v>
      </c>
      <c r="E318" s="2">
        <f t="shared" si="27"/>
        <v>2026</v>
      </c>
      <c r="F318" s="249" t="s">
        <v>279</v>
      </c>
      <c r="G318" s="250" t="s">
        <v>271</v>
      </c>
      <c r="H318" s="57"/>
      <c r="I318" s="205">
        <v>491.61</v>
      </c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</row>
    <row r="319" spans="1:29" ht="13" x14ac:dyDescent="0.15">
      <c r="A319" s="263">
        <v>318</v>
      </c>
      <c r="B319" s="254" t="s">
        <v>3</v>
      </c>
      <c r="C319" s="282">
        <v>46063</v>
      </c>
      <c r="D319" s="78">
        <f t="shared" si="26"/>
        <v>2</v>
      </c>
      <c r="E319" s="2">
        <f t="shared" si="27"/>
        <v>2026</v>
      </c>
      <c r="F319" s="249" t="s">
        <v>280</v>
      </c>
      <c r="G319" s="250" t="s">
        <v>271</v>
      </c>
      <c r="H319" s="57"/>
      <c r="I319" s="205">
        <v>465.09</v>
      </c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</row>
    <row r="320" spans="1:29" ht="13" x14ac:dyDescent="0.15">
      <c r="A320" s="263">
        <v>319</v>
      </c>
      <c r="B320" s="254" t="s">
        <v>3</v>
      </c>
      <c r="C320" s="282">
        <v>46064</v>
      </c>
      <c r="D320" s="78">
        <f t="shared" si="26"/>
        <v>2</v>
      </c>
      <c r="E320" s="2">
        <f t="shared" si="27"/>
        <v>2026</v>
      </c>
      <c r="F320" s="249" t="s">
        <v>285</v>
      </c>
      <c r="G320" s="250" t="s">
        <v>271</v>
      </c>
      <c r="H320" s="57"/>
      <c r="I320" s="205">
        <v>136.69999999999999</v>
      </c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</row>
    <row r="321" spans="1:29" ht="13" x14ac:dyDescent="0.15">
      <c r="A321" s="263">
        <v>320</v>
      </c>
      <c r="B321" s="254" t="s">
        <v>3</v>
      </c>
      <c r="C321" s="282">
        <v>46065</v>
      </c>
      <c r="D321" s="78">
        <f t="shared" si="26"/>
        <v>2</v>
      </c>
      <c r="E321" s="2">
        <f t="shared" si="27"/>
        <v>2026</v>
      </c>
      <c r="F321" s="249" t="s">
        <v>284</v>
      </c>
      <c r="G321" s="250" t="s">
        <v>271</v>
      </c>
      <c r="H321" s="57"/>
      <c r="I321" s="205">
        <v>222.17</v>
      </c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</row>
    <row r="322" spans="1:29" ht="13" x14ac:dyDescent="0.15">
      <c r="A322" s="263">
        <v>321</v>
      </c>
      <c r="B322" s="254" t="s">
        <v>3</v>
      </c>
      <c r="C322" s="282">
        <v>46043</v>
      </c>
      <c r="D322" s="78">
        <f t="shared" si="26"/>
        <v>1</v>
      </c>
      <c r="E322" s="2">
        <f t="shared" si="27"/>
        <v>2026</v>
      </c>
      <c r="F322" s="249" t="s">
        <v>274</v>
      </c>
      <c r="G322" s="250" t="s">
        <v>269</v>
      </c>
      <c r="H322" s="57"/>
      <c r="I322" s="205">
        <v>218.1</v>
      </c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</row>
    <row r="323" spans="1:29" ht="13" x14ac:dyDescent="0.15">
      <c r="A323" s="263">
        <v>322</v>
      </c>
      <c r="B323" s="254" t="s">
        <v>3</v>
      </c>
      <c r="C323" s="282">
        <v>46065</v>
      </c>
      <c r="D323" s="78">
        <f t="shared" si="26"/>
        <v>2</v>
      </c>
      <c r="E323" s="2">
        <f t="shared" si="27"/>
        <v>2026</v>
      </c>
      <c r="F323" s="249" t="s">
        <v>291</v>
      </c>
      <c r="G323" s="250" t="s">
        <v>269</v>
      </c>
      <c r="H323" s="57"/>
      <c r="I323" s="205">
        <v>71.2</v>
      </c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</row>
    <row r="324" spans="1:29" ht="13" x14ac:dyDescent="0.15">
      <c r="A324" s="263">
        <v>323</v>
      </c>
      <c r="B324" s="254" t="s">
        <v>3</v>
      </c>
      <c r="C324" s="282">
        <v>46069</v>
      </c>
      <c r="D324" s="78">
        <f t="shared" si="26"/>
        <v>2</v>
      </c>
      <c r="E324" s="2">
        <f t="shared" si="27"/>
        <v>2026</v>
      </c>
      <c r="F324" s="249" t="s">
        <v>264</v>
      </c>
      <c r="G324" s="250" t="s">
        <v>269</v>
      </c>
      <c r="H324" s="57"/>
      <c r="I324" s="205">
        <v>69.3</v>
      </c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</row>
    <row r="325" spans="1:29" ht="13" x14ac:dyDescent="0.15">
      <c r="A325" s="263">
        <v>324</v>
      </c>
      <c r="B325" s="254" t="s">
        <v>3</v>
      </c>
      <c r="C325" s="282">
        <v>46070</v>
      </c>
      <c r="D325" s="78">
        <f t="shared" si="26"/>
        <v>2</v>
      </c>
      <c r="E325" s="2">
        <f t="shared" si="27"/>
        <v>2026</v>
      </c>
      <c r="F325" s="249" t="s">
        <v>274</v>
      </c>
      <c r="G325" s="250" t="s">
        <v>269</v>
      </c>
      <c r="H325" s="57"/>
      <c r="I325" s="205">
        <v>149.80000000000001</v>
      </c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</row>
    <row r="326" spans="1:29" ht="13" x14ac:dyDescent="0.15">
      <c r="A326" s="263">
        <v>325</v>
      </c>
      <c r="B326" s="254" t="s">
        <v>3</v>
      </c>
      <c r="C326" s="282">
        <v>46071</v>
      </c>
      <c r="D326" s="78">
        <f t="shared" si="26"/>
        <v>2</v>
      </c>
      <c r="E326" s="2">
        <f t="shared" si="27"/>
        <v>2026</v>
      </c>
      <c r="F326" s="249" t="s">
        <v>279</v>
      </c>
      <c r="G326" s="250" t="s">
        <v>271</v>
      </c>
      <c r="H326" s="57"/>
      <c r="I326" s="205">
        <v>245.03</v>
      </c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</row>
    <row r="327" spans="1:29" ht="13" x14ac:dyDescent="0.15">
      <c r="A327" s="263">
        <v>326</v>
      </c>
      <c r="B327" s="254" t="s">
        <v>3</v>
      </c>
      <c r="C327" s="282">
        <v>46071</v>
      </c>
      <c r="D327" s="78">
        <f t="shared" si="26"/>
        <v>2</v>
      </c>
      <c r="E327" s="2">
        <f t="shared" si="27"/>
        <v>2026</v>
      </c>
      <c r="F327" s="249" t="s">
        <v>278</v>
      </c>
      <c r="G327" s="250" t="s">
        <v>271</v>
      </c>
      <c r="H327" s="57"/>
      <c r="I327" s="205">
        <v>150.19999999999999</v>
      </c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</row>
    <row r="328" spans="1:29" ht="13" x14ac:dyDescent="0.15">
      <c r="A328" s="263">
        <v>327</v>
      </c>
      <c r="B328" s="254" t="s">
        <v>3</v>
      </c>
      <c r="C328" s="282">
        <v>46072</v>
      </c>
      <c r="D328" s="78">
        <f t="shared" si="26"/>
        <v>2</v>
      </c>
      <c r="E328" s="2">
        <f t="shared" si="27"/>
        <v>2026</v>
      </c>
      <c r="F328" s="249" t="s">
        <v>280</v>
      </c>
      <c r="G328" s="250" t="s">
        <v>271</v>
      </c>
      <c r="H328" s="57"/>
      <c r="I328" s="205">
        <v>490.2</v>
      </c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</row>
    <row r="329" spans="1:29" ht="13" x14ac:dyDescent="0.15">
      <c r="A329" s="263">
        <v>328</v>
      </c>
      <c r="B329" s="254" t="s">
        <v>3</v>
      </c>
      <c r="C329" s="282">
        <v>46041</v>
      </c>
      <c r="D329" s="78">
        <f t="shared" si="26"/>
        <v>1</v>
      </c>
      <c r="E329" s="2">
        <f t="shared" si="27"/>
        <v>2026</v>
      </c>
      <c r="F329" s="249" t="s">
        <v>266</v>
      </c>
      <c r="G329" s="250" t="s">
        <v>270</v>
      </c>
      <c r="H329" s="57"/>
      <c r="I329" s="205">
        <v>2830</v>
      </c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</row>
    <row r="330" spans="1:29" ht="13" x14ac:dyDescent="0.15">
      <c r="A330" s="263">
        <v>329</v>
      </c>
      <c r="B330" s="254" t="s">
        <v>3</v>
      </c>
      <c r="C330" s="282">
        <v>46029</v>
      </c>
      <c r="D330" s="78">
        <f t="shared" si="26"/>
        <v>1</v>
      </c>
      <c r="E330" s="2">
        <f t="shared" si="27"/>
        <v>2026</v>
      </c>
      <c r="F330" s="249" t="s">
        <v>268</v>
      </c>
      <c r="G330" s="250" t="s">
        <v>270</v>
      </c>
      <c r="H330" s="57"/>
      <c r="I330" s="205">
        <v>2530</v>
      </c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</row>
    <row r="331" spans="1:29" ht="13" x14ac:dyDescent="0.15">
      <c r="A331" s="263">
        <v>330</v>
      </c>
      <c r="B331" s="254" t="s">
        <v>3</v>
      </c>
      <c r="C331" s="282">
        <v>46036</v>
      </c>
      <c r="D331" s="78">
        <f t="shared" si="26"/>
        <v>1</v>
      </c>
      <c r="E331" s="2">
        <f t="shared" si="27"/>
        <v>2026</v>
      </c>
      <c r="F331" s="249" t="s">
        <v>282</v>
      </c>
      <c r="G331" s="250" t="s">
        <v>270</v>
      </c>
      <c r="H331" s="57"/>
      <c r="I331" s="205">
        <v>1441</v>
      </c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</row>
    <row r="332" spans="1:29" ht="13" x14ac:dyDescent="0.15">
      <c r="A332" s="263">
        <v>331</v>
      </c>
      <c r="B332" s="254" t="s">
        <v>3</v>
      </c>
      <c r="C332" s="282">
        <v>46041</v>
      </c>
      <c r="D332" s="78">
        <f t="shared" si="26"/>
        <v>1</v>
      </c>
      <c r="E332" s="2">
        <f t="shared" si="27"/>
        <v>2026</v>
      </c>
      <c r="F332" s="249" t="s">
        <v>262</v>
      </c>
      <c r="G332" s="250" t="s">
        <v>270</v>
      </c>
      <c r="H332" s="57"/>
      <c r="I332" s="205">
        <v>726</v>
      </c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</row>
    <row r="333" spans="1:29" ht="13" x14ac:dyDescent="0.15">
      <c r="A333" s="263">
        <v>332</v>
      </c>
      <c r="B333" s="254" t="s">
        <v>3</v>
      </c>
      <c r="C333" s="282">
        <v>46041</v>
      </c>
      <c r="D333" s="78">
        <f t="shared" ref="D333:D361" si="28">MONTH(C333)</f>
        <v>1</v>
      </c>
      <c r="E333" s="2">
        <f t="shared" ref="E333:E361" si="29">YEAR(C333)</f>
        <v>2026</v>
      </c>
      <c r="F333" s="249" t="s">
        <v>286</v>
      </c>
      <c r="G333" s="250" t="s">
        <v>270</v>
      </c>
      <c r="H333" s="57"/>
      <c r="I333" s="205">
        <v>486</v>
      </c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</row>
    <row r="334" spans="1:29" ht="13" x14ac:dyDescent="0.15">
      <c r="A334" s="263">
        <v>333</v>
      </c>
      <c r="B334" s="254" t="s">
        <v>3</v>
      </c>
      <c r="C334" s="282">
        <v>46038</v>
      </c>
      <c r="D334" s="78">
        <f t="shared" si="28"/>
        <v>1</v>
      </c>
      <c r="E334" s="2">
        <f t="shared" si="29"/>
        <v>2026</v>
      </c>
      <c r="F334" s="249" t="s">
        <v>287</v>
      </c>
      <c r="G334" s="250" t="s">
        <v>270</v>
      </c>
      <c r="H334" s="57"/>
      <c r="I334" s="205">
        <v>193</v>
      </c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</row>
    <row r="335" spans="1:29" ht="13" x14ac:dyDescent="0.15">
      <c r="A335" s="263">
        <v>334</v>
      </c>
      <c r="B335" s="254" t="s">
        <v>3</v>
      </c>
      <c r="C335" s="282">
        <v>46076</v>
      </c>
      <c r="D335" s="78">
        <f t="shared" si="28"/>
        <v>2</v>
      </c>
      <c r="E335" s="2">
        <f t="shared" si="29"/>
        <v>2026</v>
      </c>
      <c r="F335" s="249" t="s">
        <v>285</v>
      </c>
      <c r="G335" s="250" t="s">
        <v>271</v>
      </c>
      <c r="H335" s="57"/>
      <c r="I335" s="205">
        <v>299.3</v>
      </c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</row>
    <row r="336" spans="1:29" ht="13" x14ac:dyDescent="0.15">
      <c r="A336" s="263">
        <v>335</v>
      </c>
      <c r="B336" s="254" t="s">
        <v>3</v>
      </c>
      <c r="C336" s="282">
        <v>46077</v>
      </c>
      <c r="D336" s="78">
        <f t="shared" si="28"/>
        <v>2</v>
      </c>
      <c r="E336" s="2">
        <f t="shared" si="29"/>
        <v>2026</v>
      </c>
      <c r="F336" s="249" t="s">
        <v>280</v>
      </c>
      <c r="G336" s="250" t="s">
        <v>271</v>
      </c>
      <c r="H336" s="57"/>
      <c r="I336" s="205">
        <v>377.05</v>
      </c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</row>
    <row r="337" spans="1:29" ht="13" x14ac:dyDescent="0.15">
      <c r="A337" s="263">
        <v>336</v>
      </c>
      <c r="B337" s="254" t="s">
        <v>3</v>
      </c>
      <c r="C337" s="282">
        <v>46079</v>
      </c>
      <c r="D337" s="78">
        <f t="shared" si="28"/>
        <v>2</v>
      </c>
      <c r="E337" s="2">
        <f t="shared" si="29"/>
        <v>2026</v>
      </c>
      <c r="F337" s="249" t="s">
        <v>283</v>
      </c>
      <c r="G337" s="250" t="s">
        <v>271</v>
      </c>
      <c r="H337" s="57"/>
      <c r="I337" s="205">
        <v>160.1</v>
      </c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</row>
    <row r="338" spans="1:29" ht="13" x14ac:dyDescent="0.15">
      <c r="A338" s="263">
        <v>337</v>
      </c>
      <c r="B338" s="254" t="s">
        <v>3</v>
      </c>
      <c r="C338" s="282">
        <v>46070</v>
      </c>
      <c r="D338" s="78">
        <f t="shared" si="28"/>
        <v>2</v>
      </c>
      <c r="E338" s="2">
        <f t="shared" si="29"/>
        <v>2026</v>
      </c>
      <c r="F338" s="249" t="s">
        <v>266</v>
      </c>
      <c r="G338" s="250" t="s">
        <v>270</v>
      </c>
      <c r="H338" s="57"/>
      <c r="I338" s="205">
        <v>2326</v>
      </c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</row>
    <row r="339" spans="1:29" ht="13" x14ac:dyDescent="0.15">
      <c r="A339" s="263">
        <v>338</v>
      </c>
      <c r="B339" s="254" t="s">
        <v>3</v>
      </c>
      <c r="C339" s="282">
        <v>46076</v>
      </c>
      <c r="D339" s="78">
        <f t="shared" si="28"/>
        <v>2</v>
      </c>
      <c r="E339" s="2">
        <f t="shared" si="29"/>
        <v>2026</v>
      </c>
      <c r="F339" s="249" t="s">
        <v>268</v>
      </c>
      <c r="G339" s="250" t="s">
        <v>270</v>
      </c>
      <c r="H339" s="57"/>
      <c r="I339" s="205">
        <v>4609</v>
      </c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</row>
    <row r="340" spans="1:29" ht="13" x14ac:dyDescent="0.15">
      <c r="A340" s="263">
        <v>339</v>
      </c>
      <c r="B340" s="254" t="s">
        <v>3</v>
      </c>
      <c r="C340" s="282">
        <v>46073</v>
      </c>
      <c r="D340" s="78">
        <f t="shared" si="28"/>
        <v>2</v>
      </c>
      <c r="E340" s="2">
        <f t="shared" si="29"/>
        <v>2026</v>
      </c>
      <c r="F340" s="249" t="s">
        <v>282</v>
      </c>
      <c r="G340" s="250" t="s">
        <v>270</v>
      </c>
      <c r="H340" s="57"/>
      <c r="I340" s="205">
        <v>493</v>
      </c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</row>
    <row r="341" spans="1:29" ht="13" x14ac:dyDescent="0.15">
      <c r="A341" s="263">
        <v>340</v>
      </c>
      <c r="B341" s="254" t="s">
        <v>3</v>
      </c>
      <c r="C341" s="282">
        <v>46076</v>
      </c>
      <c r="D341" s="78">
        <f t="shared" si="28"/>
        <v>2</v>
      </c>
      <c r="E341" s="2">
        <f t="shared" si="29"/>
        <v>2026</v>
      </c>
      <c r="F341" s="249" t="s">
        <v>262</v>
      </c>
      <c r="G341" s="250" t="s">
        <v>270</v>
      </c>
      <c r="H341" s="57"/>
      <c r="I341" s="205">
        <v>755</v>
      </c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</row>
    <row r="342" spans="1:29" ht="13" x14ac:dyDescent="0.15">
      <c r="A342" s="263">
        <v>341</v>
      </c>
      <c r="B342" s="254" t="s">
        <v>3</v>
      </c>
      <c r="C342" s="282">
        <v>46073</v>
      </c>
      <c r="D342" s="78">
        <f t="shared" si="28"/>
        <v>2</v>
      </c>
      <c r="E342" s="2">
        <f t="shared" si="29"/>
        <v>2026</v>
      </c>
      <c r="F342" s="249" t="s">
        <v>286</v>
      </c>
      <c r="G342" s="250" t="s">
        <v>270</v>
      </c>
      <c r="H342" s="57"/>
      <c r="I342" s="205">
        <v>329</v>
      </c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</row>
    <row r="343" spans="1:29" ht="13" x14ac:dyDescent="0.15">
      <c r="A343" s="263">
        <v>342</v>
      </c>
      <c r="B343" s="254" t="s">
        <v>3</v>
      </c>
      <c r="C343" s="282">
        <v>46027</v>
      </c>
      <c r="D343" s="78">
        <f t="shared" si="28"/>
        <v>1</v>
      </c>
      <c r="E343" s="2">
        <f t="shared" si="29"/>
        <v>2026</v>
      </c>
      <c r="F343" s="249" t="s">
        <v>264</v>
      </c>
      <c r="G343" s="250" t="s">
        <v>267</v>
      </c>
      <c r="H343" s="57"/>
      <c r="I343" s="205">
        <v>104</v>
      </c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</row>
    <row r="344" spans="1:29" ht="13" x14ac:dyDescent="0.15">
      <c r="A344" s="263">
        <v>343</v>
      </c>
      <c r="B344" s="254" t="s">
        <v>3</v>
      </c>
      <c r="C344" s="282">
        <v>46027</v>
      </c>
      <c r="D344" s="78">
        <f t="shared" si="28"/>
        <v>1</v>
      </c>
      <c r="E344" s="2">
        <f t="shared" si="29"/>
        <v>2026</v>
      </c>
      <c r="F344" s="249" t="s">
        <v>277</v>
      </c>
      <c r="G344" s="250" t="s">
        <v>267</v>
      </c>
      <c r="H344" s="57"/>
      <c r="I344" s="205">
        <v>852.4</v>
      </c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</row>
    <row r="345" spans="1:29" ht="13" x14ac:dyDescent="0.15">
      <c r="A345" s="263">
        <v>344</v>
      </c>
      <c r="B345" s="254" t="s">
        <v>3</v>
      </c>
      <c r="C345" s="282">
        <v>46030</v>
      </c>
      <c r="D345" s="78">
        <f t="shared" si="28"/>
        <v>1</v>
      </c>
      <c r="E345" s="2">
        <f t="shared" si="29"/>
        <v>2026</v>
      </c>
      <c r="F345" s="249" t="s">
        <v>281</v>
      </c>
      <c r="G345" s="250" t="s">
        <v>267</v>
      </c>
      <c r="H345" s="57"/>
      <c r="I345" s="205">
        <v>409.9</v>
      </c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</row>
    <row r="346" spans="1:29" ht="13" x14ac:dyDescent="0.15">
      <c r="A346" s="263">
        <v>345</v>
      </c>
      <c r="B346" s="254" t="s">
        <v>3</v>
      </c>
      <c r="C346" s="282">
        <v>46030</v>
      </c>
      <c r="D346" s="78">
        <f t="shared" si="28"/>
        <v>1</v>
      </c>
      <c r="E346" s="2">
        <f t="shared" si="29"/>
        <v>2026</v>
      </c>
      <c r="F346" s="249" t="s">
        <v>276</v>
      </c>
      <c r="G346" s="250" t="s">
        <v>267</v>
      </c>
      <c r="H346" s="57"/>
      <c r="I346" s="205">
        <v>81.8</v>
      </c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</row>
    <row r="347" spans="1:29" ht="13" x14ac:dyDescent="0.15">
      <c r="A347" s="263">
        <v>346</v>
      </c>
      <c r="B347" s="254" t="s">
        <v>3</v>
      </c>
      <c r="C347" s="282">
        <v>46037</v>
      </c>
      <c r="D347" s="78">
        <f t="shared" si="28"/>
        <v>1</v>
      </c>
      <c r="E347" s="2">
        <f t="shared" si="29"/>
        <v>2026</v>
      </c>
      <c r="F347" s="249" t="s">
        <v>264</v>
      </c>
      <c r="G347" s="250" t="s">
        <v>267</v>
      </c>
      <c r="H347" s="57"/>
      <c r="I347" s="205">
        <v>123.6</v>
      </c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</row>
    <row r="348" spans="1:29" ht="13" x14ac:dyDescent="0.15">
      <c r="A348" s="263">
        <v>347</v>
      </c>
      <c r="B348" s="254" t="s">
        <v>3</v>
      </c>
      <c r="C348" s="282">
        <v>46050</v>
      </c>
      <c r="D348" s="78">
        <f t="shared" si="28"/>
        <v>1</v>
      </c>
      <c r="E348" s="2">
        <f t="shared" si="29"/>
        <v>2026</v>
      </c>
      <c r="F348" s="249" t="s">
        <v>264</v>
      </c>
      <c r="G348" s="250" t="s">
        <v>267</v>
      </c>
      <c r="H348" s="57"/>
      <c r="I348" s="205">
        <v>84.9</v>
      </c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</row>
    <row r="349" spans="1:29" ht="13" x14ac:dyDescent="0.15">
      <c r="A349" s="263">
        <v>348</v>
      </c>
      <c r="B349" s="254" t="s">
        <v>3</v>
      </c>
      <c r="C349" s="282">
        <v>46048</v>
      </c>
      <c r="D349" s="78">
        <f t="shared" si="28"/>
        <v>1</v>
      </c>
      <c r="E349" s="2">
        <f t="shared" si="29"/>
        <v>2026</v>
      </c>
      <c r="F349" s="249" t="s">
        <v>276</v>
      </c>
      <c r="G349" s="250" t="s">
        <v>267</v>
      </c>
      <c r="H349" s="57"/>
      <c r="I349" s="205">
        <v>104.8</v>
      </c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</row>
    <row r="350" spans="1:29" ht="13" x14ac:dyDescent="0.15">
      <c r="A350" s="263">
        <v>349</v>
      </c>
      <c r="B350" s="254" t="s">
        <v>3</v>
      </c>
      <c r="C350" s="282">
        <v>46046</v>
      </c>
      <c r="D350" s="78">
        <f t="shared" si="28"/>
        <v>1</v>
      </c>
      <c r="E350" s="2">
        <f t="shared" si="29"/>
        <v>2026</v>
      </c>
      <c r="F350" s="249" t="s">
        <v>277</v>
      </c>
      <c r="G350" s="250" t="s">
        <v>267</v>
      </c>
      <c r="H350" s="57"/>
      <c r="I350" s="205">
        <v>402.6</v>
      </c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</row>
    <row r="351" spans="1:29" ht="13" x14ac:dyDescent="0.15">
      <c r="A351" s="263">
        <v>350</v>
      </c>
      <c r="B351" s="254" t="s">
        <v>3</v>
      </c>
      <c r="C351" s="282">
        <v>46038</v>
      </c>
      <c r="D351" s="78">
        <f t="shared" si="28"/>
        <v>1</v>
      </c>
      <c r="E351" s="2">
        <f t="shared" si="29"/>
        <v>2026</v>
      </c>
      <c r="F351" s="249" t="s">
        <v>276</v>
      </c>
      <c r="G351" s="250" t="s">
        <v>267</v>
      </c>
      <c r="H351" s="57"/>
      <c r="I351" s="205">
        <v>117.1</v>
      </c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</row>
    <row r="352" spans="1:29" ht="13" x14ac:dyDescent="0.15">
      <c r="A352" s="263">
        <v>351</v>
      </c>
      <c r="B352" s="254" t="s">
        <v>3</v>
      </c>
      <c r="C352" s="282">
        <v>46038</v>
      </c>
      <c r="D352" s="78">
        <f t="shared" si="28"/>
        <v>1</v>
      </c>
      <c r="E352" s="2">
        <f t="shared" si="29"/>
        <v>2026</v>
      </c>
      <c r="F352" s="249" t="s">
        <v>277</v>
      </c>
      <c r="G352" s="250" t="s">
        <v>267</v>
      </c>
      <c r="H352" s="57"/>
      <c r="I352" s="205">
        <v>670.5</v>
      </c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</row>
    <row r="353" spans="1:29" ht="13" x14ac:dyDescent="0.15">
      <c r="A353" s="263">
        <v>352</v>
      </c>
      <c r="B353" s="254" t="s">
        <v>3</v>
      </c>
      <c r="C353" s="282">
        <v>46055</v>
      </c>
      <c r="D353" s="78">
        <f t="shared" si="28"/>
        <v>2</v>
      </c>
      <c r="E353" s="2">
        <f t="shared" si="29"/>
        <v>2026</v>
      </c>
      <c r="F353" s="249" t="s">
        <v>276</v>
      </c>
      <c r="G353" s="250" t="s">
        <v>267</v>
      </c>
      <c r="H353" s="57"/>
      <c r="I353" s="205">
        <v>97.7</v>
      </c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</row>
    <row r="354" spans="1:29" ht="13" x14ac:dyDescent="0.15">
      <c r="A354" s="263">
        <v>353</v>
      </c>
      <c r="B354" s="254" t="s">
        <v>3</v>
      </c>
      <c r="C354" s="282">
        <v>46059</v>
      </c>
      <c r="D354" s="78">
        <f t="shared" si="28"/>
        <v>2</v>
      </c>
      <c r="E354" s="2">
        <f t="shared" si="29"/>
        <v>2026</v>
      </c>
      <c r="F354" s="249" t="s">
        <v>264</v>
      </c>
      <c r="G354" s="250" t="s">
        <v>267</v>
      </c>
      <c r="H354" s="57"/>
      <c r="I354" s="205">
        <v>100.4</v>
      </c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</row>
    <row r="355" spans="1:29" ht="13" x14ac:dyDescent="0.15">
      <c r="A355" s="263">
        <v>354</v>
      </c>
      <c r="B355" s="254" t="s">
        <v>3</v>
      </c>
      <c r="C355" s="282">
        <v>46063</v>
      </c>
      <c r="D355" s="78">
        <f t="shared" si="28"/>
        <v>2</v>
      </c>
      <c r="E355" s="2">
        <f t="shared" si="29"/>
        <v>2026</v>
      </c>
      <c r="F355" s="249" t="s">
        <v>277</v>
      </c>
      <c r="G355" s="250" t="s">
        <v>267</v>
      </c>
      <c r="H355" s="57"/>
      <c r="I355" s="205">
        <v>834.3</v>
      </c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</row>
    <row r="356" spans="1:29" ht="13" x14ac:dyDescent="0.15">
      <c r="A356" s="263">
        <v>355</v>
      </c>
      <c r="B356" s="254" t="s">
        <v>3</v>
      </c>
      <c r="C356" s="282">
        <v>46069</v>
      </c>
      <c r="D356" s="78">
        <f t="shared" si="28"/>
        <v>2</v>
      </c>
      <c r="E356" s="2">
        <f t="shared" si="29"/>
        <v>2026</v>
      </c>
      <c r="F356" s="249" t="s">
        <v>276</v>
      </c>
      <c r="G356" s="250" t="s">
        <v>267</v>
      </c>
      <c r="H356" s="57"/>
      <c r="I356" s="205">
        <v>71.8</v>
      </c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</row>
    <row r="357" spans="1:29" ht="13" x14ac:dyDescent="0.15">
      <c r="A357" s="263">
        <v>356</v>
      </c>
      <c r="B357" s="254" t="s">
        <v>3</v>
      </c>
      <c r="C357" s="282">
        <v>46071</v>
      </c>
      <c r="D357" s="78">
        <f t="shared" si="28"/>
        <v>2</v>
      </c>
      <c r="E357" s="2">
        <f t="shared" si="29"/>
        <v>2026</v>
      </c>
      <c r="F357" s="249" t="s">
        <v>281</v>
      </c>
      <c r="G357" s="250" t="s">
        <v>267</v>
      </c>
      <c r="H357" s="57"/>
      <c r="I357" s="205">
        <v>101.2</v>
      </c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</row>
    <row r="358" spans="1:29" ht="13" x14ac:dyDescent="0.15">
      <c r="A358" s="263">
        <v>357</v>
      </c>
      <c r="B358" s="254" t="s">
        <v>3</v>
      </c>
      <c r="C358" s="282">
        <v>46086</v>
      </c>
      <c r="D358" s="78">
        <f t="shared" si="28"/>
        <v>3</v>
      </c>
      <c r="E358" s="2">
        <f t="shared" si="29"/>
        <v>2026</v>
      </c>
      <c r="F358" s="249" t="s">
        <v>291</v>
      </c>
      <c r="G358" s="250" t="s">
        <v>269</v>
      </c>
      <c r="H358" s="57"/>
      <c r="I358" s="205">
        <v>64.8</v>
      </c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</row>
    <row r="359" spans="1:29" ht="13" x14ac:dyDescent="0.15">
      <c r="A359" s="263">
        <v>358</v>
      </c>
      <c r="B359" s="254" t="s">
        <v>3</v>
      </c>
      <c r="C359" s="282">
        <v>46084</v>
      </c>
      <c r="D359" s="78">
        <f t="shared" si="28"/>
        <v>3</v>
      </c>
      <c r="E359" s="2">
        <f t="shared" si="29"/>
        <v>2026</v>
      </c>
      <c r="F359" s="249" t="s">
        <v>280</v>
      </c>
      <c r="G359" s="250" t="s">
        <v>271</v>
      </c>
      <c r="H359" s="57"/>
      <c r="I359" s="205">
        <v>225.85</v>
      </c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</row>
    <row r="360" spans="1:29" ht="13" x14ac:dyDescent="0.15">
      <c r="A360" s="263">
        <v>359</v>
      </c>
      <c r="B360" s="254" t="s">
        <v>3</v>
      </c>
      <c r="C360" s="282">
        <v>46091</v>
      </c>
      <c r="D360" s="78">
        <f t="shared" si="28"/>
        <v>3</v>
      </c>
      <c r="E360" s="2">
        <f t="shared" si="29"/>
        <v>2026</v>
      </c>
      <c r="F360" s="249" t="s">
        <v>280</v>
      </c>
      <c r="G360" s="250" t="s">
        <v>271</v>
      </c>
      <c r="H360" s="57"/>
      <c r="I360" s="205">
        <v>238.25</v>
      </c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</row>
    <row r="361" spans="1:29" ht="13" x14ac:dyDescent="0.15">
      <c r="A361" s="263">
        <v>360</v>
      </c>
      <c r="B361" s="254" t="s">
        <v>3</v>
      </c>
      <c r="C361" s="282">
        <v>46091</v>
      </c>
      <c r="D361" s="78">
        <f t="shared" si="28"/>
        <v>3</v>
      </c>
      <c r="E361" s="2">
        <f t="shared" si="29"/>
        <v>2026</v>
      </c>
      <c r="F361" s="249" t="s">
        <v>288</v>
      </c>
      <c r="G361" s="250" t="s">
        <v>271</v>
      </c>
      <c r="H361" s="57"/>
      <c r="I361" s="205">
        <v>210.6</v>
      </c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</row>
    <row r="362" spans="1:29" ht="13" x14ac:dyDescent="0.15">
      <c r="A362" s="263">
        <v>361</v>
      </c>
      <c r="B362" s="254" t="s">
        <v>3</v>
      </c>
      <c r="C362" s="282">
        <v>46090</v>
      </c>
      <c r="D362" s="78">
        <f t="shared" ref="D362:D381" si="30">MONTH(C362)</f>
        <v>3</v>
      </c>
      <c r="E362" s="2">
        <f t="shared" ref="E362:E381" si="31">YEAR(C362)</f>
        <v>2026</v>
      </c>
      <c r="F362" s="249" t="s">
        <v>264</v>
      </c>
      <c r="G362" s="250" t="s">
        <v>269</v>
      </c>
      <c r="H362" s="57"/>
      <c r="I362" s="205">
        <v>128.6</v>
      </c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</row>
    <row r="363" spans="1:29" ht="13" x14ac:dyDescent="0.15">
      <c r="A363" s="263">
        <v>362</v>
      </c>
      <c r="B363" s="254" t="s">
        <v>3</v>
      </c>
      <c r="C363" s="282">
        <v>46092</v>
      </c>
      <c r="D363" s="78">
        <f t="shared" si="30"/>
        <v>3</v>
      </c>
      <c r="E363" s="2">
        <f t="shared" si="31"/>
        <v>2026</v>
      </c>
      <c r="F363" s="249" t="s">
        <v>290</v>
      </c>
      <c r="G363" s="250" t="s">
        <v>269</v>
      </c>
      <c r="H363" s="57"/>
      <c r="I363" s="205">
        <v>57.1</v>
      </c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</row>
    <row r="364" spans="1:29" ht="13" x14ac:dyDescent="0.15">
      <c r="A364" s="263">
        <v>363</v>
      </c>
      <c r="B364" s="254" t="s">
        <v>3</v>
      </c>
      <c r="C364" s="282">
        <v>46093</v>
      </c>
      <c r="D364" s="78">
        <f t="shared" si="30"/>
        <v>3</v>
      </c>
      <c r="E364" s="2">
        <f t="shared" si="31"/>
        <v>2026</v>
      </c>
      <c r="F364" s="249" t="s">
        <v>274</v>
      </c>
      <c r="G364" s="250" t="s">
        <v>269</v>
      </c>
      <c r="H364" s="57"/>
      <c r="I364" s="205">
        <v>162.19999999999999</v>
      </c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</row>
    <row r="365" spans="1:29" ht="13" x14ac:dyDescent="0.15">
      <c r="A365" s="263">
        <v>364</v>
      </c>
      <c r="B365" s="254" t="s">
        <v>3</v>
      </c>
      <c r="C365" s="282">
        <v>46098</v>
      </c>
      <c r="D365" s="78">
        <f t="shared" si="30"/>
        <v>3</v>
      </c>
      <c r="E365" s="2">
        <f t="shared" si="31"/>
        <v>2026</v>
      </c>
      <c r="F365" s="249" t="s">
        <v>280</v>
      </c>
      <c r="G365" s="250" t="s">
        <v>271</v>
      </c>
      <c r="H365" s="57"/>
      <c r="I365" s="205">
        <v>455.45</v>
      </c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</row>
    <row r="366" spans="1:29" ht="13" x14ac:dyDescent="0.15">
      <c r="A366" s="263">
        <v>365</v>
      </c>
      <c r="B366" s="254" t="s">
        <v>3</v>
      </c>
      <c r="C366" s="282">
        <v>46076</v>
      </c>
      <c r="D366" s="78">
        <f t="shared" si="30"/>
        <v>2</v>
      </c>
      <c r="E366" s="2">
        <f t="shared" si="31"/>
        <v>2026</v>
      </c>
      <c r="F366" s="249" t="s">
        <v>277</v>
      </c>
      <c r="G366" s="250" t="s">
        <v>267</v>
      </c>
      <c r="H366" s="57"/>
      <c r="I366" s="205">
        <v>513.5</v>
      </c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</row>
    <row r="367" spans="1:29" ht="13" x14ac:dyDescent="0.15">
      <c r="A367" s="263">
        <v>366</v>
      </c>
      <c r="B367" s="254" t="s">
        <v>3</v>
      </c>
      <c r="C367" s="282">
        <v>46083</v>
      </c>
      <c r="D367" s="78">
        <f t="shared" si="30"/>
        <v>3</v>
      </c>
      <c r="E367" s="2">
        <f t="shared" si="31"/>
        <v>2026</v>
      </c>
      <c r="F367" s="249" t="s">
        <v>276</v>
      </c>
      <c r="G367" s="250" t="s">
        <v>267</v>
      </c>
      <c r="H367" s="57"/>
      <c r="I367" s="205">
        <v>101.9</v>
      </c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</row>
    <row r="368" spans="1:29" ht="13" x14ac:dyDescent="0.15">
      <c r="A368" s="263">
        <v>367</v>
      </c>
      <c r="B368" s="254" t="s">
        <v>3</v>
      </c>
      <c r="C368" s="282">
        <v>46090</v>
      </c>
      <c r="D368" s="78">
        <f t="shared" si="30"/>
        <v>3</v>
      </c>
      <c r="E368" s="2">
        <f t="shared" si="31"/>
        <v>2026</v>
      </c>
      <c r="F368" s="249" t="s">
        <v>276</v>
      </c>
      <c r="G368" s="250" t="s">
        <v>267</v>
      </c>
      <c r="H368" s="57"/>
      <c r="I368" s="205">
        <v>84.3</v>
      </c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</row>
    <row r="369" spans="1:29" ht="13" x14ac:dyDescent="0.15">
      <c r="A369" s="263">
        <v>368</v>
      </c>
      <c r="B369" s="254" t="s">
        <v>3</v>
      </c>
      <c r="C369" s="282">
        <v>46090</v>
      </c>
      <c r="D369" s="78">
        <f t="shared" si="30"/>
        <v>3</v>
      </c>
      <c r="E369" s="2">
        <f t="shared" si="31"/>
        <v>2026</v>
      </c>
      <c r="F369" s="249" t="s">
        <v>277</v>
      </c>
      <c r="G369" s="250" t="s">
        <v>267</v>
      </c>
      <c r="H369" s="57"/>
      <c r="I369" s="205">
        <v>593.5</v>
      </c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</row>
    <row r="370" spans="1:29" ht="13" x14ac:dyDescent="0.15">
      <c r="A370" s="263">
        <v>369</v>
      </c>
      <c r="B370" s="254" t="s">
        <v>3</v>
      </c>
      <c r="C370" s="282">
        <v>46105</v>
      </c>
      <c r="D370" s="78">
        <f t="shared" si="30"/>
        <v>3</v>
      </c>
      <c r="E370" s="2">
        <f t="shared" si="31"/>
        <v>2026</v>
      </c>
      <c r="F370" s="249" t="s">
        <v>264</v>
      </c>
      <c r="G370" s="250" t="s">
        <v>269</v>
      </c>
      <c r="H370" s="57"/>
      <c r="I370" s="205">
        <v>69.3</v>
      </c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</row>
    <row r="371" spans="1:29" ht="13" x14ac:dyDescent="0.15">
      <c r="A371" s="263">
        <v>370</v>
      </c>
      <c r="B371" s="254" t="s">
        <v>3</v>
      </c>
      <c r="C371" s="282">
        <v>46106</v>
      </c>
      <c r="D371" s="78">
        <f t="shared" si="30"/>
        <v>3</v>
      </c>
      <c r="E371" s="2">
        <f t="shared" si="31"/>
        <v>2026</v>
      </c>
      <c r="F371" s="249" t="s">
        <v>290</v>
      </c>
      <c r="G371" s="250" t="s">
        <v>269</v>
      </c>
      <c r="H371" s="57"/>
      <c r="I371" s="205">
        <v>22.8</v>
      </c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</row>
    <row r="372" spans="1:29" ht="13" x14ac:dyDescent="0.15">
      <c r="A372" s="263">
        <v>371</v>
      </c>
      <c r="B372" s="254" t="s">
        <v>3</v>
      </c>
      <c r="C372" s="282">
        <v>46106</v>
      </c>
      <c r="D372" s="78">
        <f t="shared" si="30"/>
        <v>3</v>
      </c>
      <c r="E372" s="2">
        <f t="shared" si="31"/>
        <v>2026</v>
      </c>
      <c r="F372" s="249" t="s">
        <v>291</v>
      </c>
      <c r="G372" s="250" t="s">
        <v>269</v>
      </c>
      <c r="H372" s="57"/>
      <c r="I372" s="205">
        <v>52.3</v>
      </c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</row>
    <row r="373" spans="1:29" ht="13" x14ac:dyDescent="0.15">
      <c r="A373" s="263">
        <v>372</v>
      </c>
      <c r="B373" s="254" t="s">
        <v>3</v>
      </c>
      <c r="C373" s="282">
        <v>46105</v>
      </c>
      <c r="D373" s="78">
        <f t="shared" si="30"/>
        <v>3</v>
      </c>
      <c r="E373" s="2">
        <f t="shared" si="31"/>
        <v>2026</v>
      </c>
      <c r="F373" s="249" t="s">
        <v>280</v>
      </c>
      <c r="G373" s="250" t="s">
        <v>271</v>
      </c>
      <c r="H373" s="57"/>
      <c r="I373" s="205">
        <v>395.6</v>
      </c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</row>
    <row r="374" spans="1:29" ht="13" x14ac:dyDescent="0.15">
      <c r="A374" s="263">
        <v>373</v>
      </c>
      <c r="B374" s="254" t="s">
        <v>3</v>
      </c>
      <c r="C374" s="282">
        <v>46079</v>
      </c>
      <c r="D374" s="78">
        <f t="shared" si="30"/>
        <v>2</v>
      </c>
      <c r="E374" s="2">
        <f t="shared" si="31"/>
        <v>2026</v>
      </c>
      <c r="F374" s="249" t="s">
        <v>278</v>
      </c>
      <c r="G374" s="250" t="s">
        <v>271</v>
      </c>
      <c r="H374" s="57"/>
      <c r="I374" s="205">
        <v>213.65</v>
      </c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</row>
    <row r="375" spans="1:29" ht="13" x14ac:dyDescent="0.15">
      <c r="A375" s="263">
        <v>374</v>
      </c>
      <c r="B375" s="254" t="s">
        <v>3</v>
      </c>
      <c r="C375" s="282">
        <v>46113</v>
      </c>
      <c r="D375" s="78">
        <f t="shared" si="30"/>
        <v>4</v>
      </c>
      <c r="E375" s="2">
        <f t="shared" si="31"/>
        <v>2026</v>
      </c>
      <c r="F375" s="249" t="s">
        <v>280</v>
      </c>
      <c r="G375" s="250" t="s">
        <v>271</v>
      </c>
      <c r="H375" s="57"/>
      <c r="I375" s="291">
        <v>315.60000000000002</v>
      </c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</row>
    <row r="376" spans="1:29" ht="13" x14ac:dyDescent="0.15">
      <c r="A376" s="263">
        <v>375</v>
      </c>
      <c r="B376" s="254" t="s">
        <v>3</v>
      </c>
      <c r="C376" s="282">
        <v>46092</v>
      </c>
      <c r="D376" s="78">
        <f t="shared" si="30"/>
        <v>3</v>
      </c>
      <c r="E376" s="2">
        <f t="shared" si="31"/>
        <v>2026</v>
      </c>
      <c r="F376" s="249" t="s">
        <v>266</v>
      </c>
      <c r="G376" s="250" t="s">
        <v>270</v>
      </c>
      <c r="H376" s="57"/>
      <c r="I376" s="205">
        <v>1775</v>
      </c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</row>
    <row r="377" spans="1:29" ht="13" x14ac:dyDescent="0.15">
      <c r="A377" s="263">
        <v>376</v>
      </c>
      <c r="B377" s="254" t="s">
        <v>3</v>
      </c>
      <c r="C377" s="282">
        <v>46094</v>
      </c>
      <c r="D377" s="78">
        <f t="shared" si="30"/>
        <v>3</v>
      </c>
      <c r="E377" s="2">
        <f t="shared" si="31"/>
        <v>2026</v>
      </c>
      <c r="F377" s="249" t="s">
        <v>268</v>
      </c>
      <c r="G377" s="250" t="s">
        <v>270</v>
      </c>
      <c r="H377" s="57"/>
      <c r="I377" s="205">
        <v>1757</v>
      </c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</row>
    <row r="378" spans="1:29" ht="13" x14ac:dyDescent="0.15">
      <c r="A378" s="263">
        <v>377</v>
      </c>
      <c r="B378" s="254" t="s">
        <v>3</v>
      </c>
      <c r="C378" s="282">
        <v>46090</v>
      </c>
      <c r="D378" s="78">
        <f t="shared" si="30"/>
        <v>3</v>
      </c>
      <c r="E378" s="2">
        <f t="shared" si="31"/>
        <v>2026</v>
      </c>
      <c r="F378" s="249" t="s">
        <v>282</v>
      </c>
      <c r="G378" s="250" t="s">
        <v>270</v>
      </c>
      <c r="H378" s="57"/>
      <c r="I378" s="205">
        <v>515</v>
      </c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</row>
    <row r="379" spans="1:29" ht="13" x14ac:dyDescent="0.15">
      <c r="A379" s="263">
        <v>378</v>
      </c>
      <c r="B379" s="254" t="s">
        <v>3</v>
      </c>
      <c r="C379" s="282">
        <v>46101</v>
      </c>
      <c r="D379" s="78">
        <f t="shared" si="30"/>
        <v>3</v>
      </c>
      <c r="E379" s="2">
        <f t="shared" si="31"/>
        <v>2026</v>
      </c>
      <c r="F379" s="249" t="s">
        <v>262</v>
      </c>
      <c r="G379" s="250" t="s">
        <v>270</v>
      </c>
      <c r="H379" s="57"/>
      <c r="I379" s="205">
        <v>258</v>
      </c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</row>
    <row r="380" spans="1:29" ht="13" x14ac:dyDescent="0.15">
      <c r="A380" s="263">
        <v>379</v>
      </c>
      <c r="B380" s="254" t="s">
        <v>3</v>
      </c>
      <c r="C380" s="282">
        <v>46098</v>
      </c>
      <c r="D380" s="78">
        <f t="shared" si="30"/>
        <v>3</v>
      </c>
      <c r="E380" s="2">
        <f t="shared" si="31"/>
        <v>2026</v>
      </c>
      <c r="F380" s="249" t="s">
        <v>286</v>
      </c>
      <c r="G380" s="250" t="s">
        <v>270</v>
      </c>
      <c r="H380" s="57"/>
      <c r="I380" s="205">
        <v>309</v>
      </c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</row>
    <row r="381" spans="1:29" ht="13" x14ac:dyDescent="0.15">
      <c r="A381" s="263">
        <v>380</v>
      </c>
      <c r="B381" s="254" t="s">
        <v>3</v>
      </c>
      <c r="C381" s="282">
        <v>46085</v>
      </c>
      <c r="D381" s="78">
        <f t="shared" si="30"/>
        <v>3</v>
      </c>
      <c r="E381" s="2">
        <f t="shared" si="31"/>
        <v>2026</v>
      </c>
      <c r="F381" s="249" t="s">
        <v>287</v>
      </c>
      <c r="G381" s="250" t="s">
        <v>270</v>
      </c>
      <c r="H381" s="57"/>
      <c r="I381" s="205">
        <v>334</v>
      </c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</row>
    <row r="382" spans="1:29" ht="13" x14ac:dyDescent="0.15">
      <c r="A382" s="263">
        <v>381</v>
      </c>
      <c r="B382" s="254" t="s">
        <v>3</v>
      </c>
      <c r="C382" s="57"/>
      <c r="D382" s="78"/>
      <c r="E382" s="2"/>
      <c r="F382" s="24"/>
      <c r="G382" s="283"/>
      <c r="H382" s="57"/>
      <c r="I382" s="57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</row>
    <row r="383" spans="1:29" ht="13" x14ac:dyDescent="0.15">
      <c r="A383" s="263">
        <v>382</v>
      </c>
      <c r="B383" s="254" t="s">
        <v>3</v>
      </c>
      <c r="C383" s="57"/>
      <c r="D383" s="78"/>
      <c r="E383" s="2"/>
      <c r="F383" s="24"/>
      <c r="G383" s="283"/>
      <c r="H383" s="57"/>
      <c r="I383" s="57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</row>
    <row r="384" spans="1:29" ht="13" x14ac:dyDescent="0.15">
      <c r="A384" s="263">
        <v>383</v>
      </c>
      <c r="B384" s="254" t="s">
        <v>3</v>
      </c>
      <c r="C384" s="57"/>
      <c r="D384" s="78"/>
      <c r="E384" s="2"/>
      <c r="F384" s="24"/>
      <c r="G384" s="283"/>
      <c r="H384" s="57"/>
      <c r="I384" s="57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</row>
    <row r="385" spans="1:29" ht="13" x14ac:dyDescent="0.15">
      <c r="A385" s="263">
        <v>384</v>
      </c>
      <c r="B385" s="254" t="s">
        <v>3</v>
      </c>
      <c r="C385" s="57"/>
      <c r="D385" s="78"/>
      <c r="E385" s="2"/>
      <c r="F385" s="24"/>
      <c r="G385" s="283"/>
      <c r="H385" s="57"/>
      <c r="I385" s="57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</row>
    <row r="386" spans="1:29" ht="13" x14ac:dyDescent="0.15">
      <c r="A386" s="263">
        <v>385</v>
      </c>
      <c r="B386" s="254" t="s">
        <v>3</v>
      </c>
      <c r="C386" s="57"/>
      <c r="D386" s="78"/>
      <c r="E386" s="2"/>
      <c r="F386" s="24"/>
      <c r="G386" s="283"/>
      <c r="H386" s="57"/>
      <c r="I386" s="57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</row>
    <row r="387" spans="1:29" ht="13" x14ac:dyDescent="0.15">
      <c r="A387" s="24"/>
      <c r="B387" s="24"/>
      <c r="C387" s="57"/>
      <c r="D387" s="24"/>
      <c r="E387" s="24"/>
      <c r="F387" s="24"/>
      <c r="G387" s="283"/>
      <c r="H387" s="57"/>
      <c r="I387" s="57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</row>
    <row r="388" spans="1:29" ht="13" x14ac:dyDescent="0.15">
      <c r="A388" s="24"/>
      <c r="B388" s="24"/>
      <c r="C388" s="57"/>
      <c r="D388" s="24"/>
      <c r="E388" s="24"/>
      <c r="F388" s="24"/>
      <c r="G388" s="283"/>
      <c r="H388" s="57"/>
      <c r="I388" s="57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</row>
    <row r="389" spans="1:29" ht="13" x14ac:dyDescent="0.15">
      <c r="A389" s="24"/>
      <c r="B389" s="24"/>
      <c r="C389" s="57"/>
      <c r="D389" s="24"/>
      <c r="E389" s="24"/>
      <c r="F389" s="24"/>
      <c r="G389" s="283"/>
      <c r="H389" s="57"/>
      <c r="I389" s="57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</row>
    <row r="390" spans="1:29" ht="13" x14ac:dyDescent="0.15">
      <c r="A390" s="24"/>
      <c r="B390" s="24"/>
      <c r="C390" s="57"/>
      <c r="D390" s="24"/>
      <c r="E390" s="24"/>
      <c r="F390" s="24"/>
      <c r="G390" s="283"/>
      <c r="H390" s="57"/>
      <c r="I390" s="57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</row>
    <row r="391" spans="1:29" ht="13" x14ac:dyDescent="0.15">
      <c r="A391" s="24"/>
      <c r="B391" s="24"/>
      <c r="C391" s="57"/>
      <c r="D391" s="24"/>
      <c r="E391" s="24"/>
      <c r="F391" s="24"/>
      <c r="G391" s="283"/>
      <c r="H391" s="57"/>
      <c r="I391" s="57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</row>
    <row r="392" spans="1:29" ht="13" x14ac:dyDescent="0.15">
      <c r="A392" s="24"/>
      <c r="B392" s="24"/>
      <c r="C392" s="57"/>
      <c r="D392" s="24"/>
      <c r="E392" s="24"/>
      <c r="F392" s="24"/>
      <c r="G392" s="283"/>
      <c r="H392" s="57"/>
      <c r="I392" s="57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</row>
    <row r="393" spans="1:29" ht="13" x14ac:dyDescent="0.15">
      <c r="A393" s="24"/>
      <c r="B393" s="24"/>
      <c r="C393" s="57"/>
      <c r="D393" s="24"/>
      <c r="E393" s="24"/>
      <c r="F393" s="24"/>
      <c r="G393" s="283"/>
      <c r="H393" s="57"/>
      <c r="I393" s="57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</row>
    <row r="394" spans="1:29" ht="13" x14ac:dyDescent="0.15">
      <c r="A394" s="24"/>
      <c r="B394" s="24"/>
      <c r="C394" s="57"/>
      <c r="D394" s="24"/>
      <c r="E394" s="24"/>
      <c r="F394" s="24"/>
      <c r="G394" s="283"/>
      <c r="H394" s="57"/>
      <c r="I394" s="57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</row>
    <row r="395" spans="1:29" ht="13" x14ac:dyDescent="0.15">
      <c r="A395" s="24"/>
      <c r="B395" s="24"/>
      <c r="C395" s="57"/>
      <c r="D395" s="24"/>
      <c r="E395" s="24"/>
      <c r="F395" s="24"/>
      <c r="G395" s="283"/>
      <c r="H395" s="57"/>
      <c r="I395" s="57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</row>
    <row r="396" spans="1:29" ht="13" x14ac:dyDescent="0.15">
      <c r="A396" s="24"/>
      <c r="B396" s="24"/>
      <c r="C396" s="57"/>
      <c r="D396" s="24"/>
      <c r="E396" s="24"/>
      <c r="F396" s="24"/>
      <c r="G396" s="283"/>
      <c r="H396" s="57"/>
      <c r="I396" s="57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</row>
    <row r="397" spans="1:29" ht="13" x14ac:dyDescent="0.15">
      <c r="A397" s="24"/>
      <c r="B397" s="24"/>
      <c r="C397" s="57"/>
      <c r="D397" s="24"/>
      <c r="E397" s="24"/>
      <c r="F397" s="24"/>
      <c r="G397" s="283"/>
      <c r="H397" s="57"/>
      <c r="I397" s="57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</row>
    <row r="398" spans="1:29" ht="13" x14ac:dyDescent="0.15">
      <c r="A398" s="24"/>
      <c r="B398" s="24"/>
      <c r="C398" s="57"/>
      <c r="D398" s="24"/>
      <c r="E398" s="24"/>
      <c r="F398" s="24"/>
      <c r="G398" s="283"/>
      <c r="H398" s="57"/>
      <c r="I398" s="57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</row>
    <row r="399" spans="1:29" ht="13" x14ac:dyDescent="0.15">
      <c r="A399" s="24"/>
      <c r="B399" s="24"/>
      <c r="C399" s="57"/>
      <c r="D399" s="24"/>
      <c r="E399" s="24"/>
      <c r="F399" s="24"/>
      <c r="G399" s="283"/>
      <c r="H399" s="57"/>
      <c r="I399" s="57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</row>
    <row r="400" spans="1:29" ht="13" x14ac:dyDescent="0.15">
      <c r="A400" s="24"/>
      <c r="B400" s="24"/>
      <c r="C400" s="57"/>
      <c r="D400" s="24"/>
      <c r="E400" s="24"/>
      <c r="F400" s="24"/>
      <c r="G400" s="283"/>
      <c r="H400" s="57"/>
      <c r="I400" s="57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</row>
    <row r="401" spans="1:29" ht="13" x14ac:dyDescent="0.15">
      <c r="A401" s="24"/>
      <c r="B401" s="24"/>
      <c r="C401" s="57"/>
      <c r="D401" s="24"/>
      <c r="E401" s="24"/>
      <c r="F401" s="24"/>
      <c r="G401" s="283"/>
      <c r="H401" s="57"/>
      <c r="I401" s="57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</row>
    <row r="402" spans="1:29" ht="13" x14ac:dyDescent="0.15">
      <c r="A402" s="24"/>
      <c r="B402" s="24"/>
      <c r="C402" s="57"/>
      <c r="D402" s="24"/>
      <c r="E402" s="24"/>
      <c r="F402" s="24"/>
      <c r="G402" s="283"/>
      <c r="H402" s="57"/>
      <c r="I402" s="57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</row>
    <row r="403" spans="1:29" ht="13" x14ac:dyDescent="0.15">
      <c r="A403" s="24"/>
      <c r="B403" s="24"/>
      <c r="C403" s="57"/>
      <c r="D403" s="24"/>
      <c r="E403" s="24"/>
      <c r="F403" s="24"/>
      <c r="G403" s="283"/>
      <c r="H403" s="57"/>
      <c r="I403" s="57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</row>
    <row r="404" spans="1:29" ht="13" x14ac:dyDescent="0.15">
      <c r="A404" s="24"/>
      <c r="B404" s="24"/>
      <c r="C404" s="57"/>
      <c r="D404" s="24"/>
      <c r="E404" s="24"/>
      <c r="F404" s="24"/>
      <c r="G404" s="283"/>
      <c r="H404" s="57"/>
      <c r="I404" s="57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</row>
    <row r="405" spans="1:29" ht="13" x14ac:dyDescent="0.15">
      <c r="A405" s="24"/>
      <c r="B405" s="24"/>
      <c r="C405" s="57"/>
      <c r="D405" s="24"/>
      <c r="E405" s="24"/>
      <c r="F405" s="24"/>
      <c r="G405" s="283"/>
      <c r="H405" s="57"/>
      <c r="I405" s="57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</row>
    <row r="406" spans="1:29" ht="13" x14ac:dyDescent="0.15">
      <c r="A406" s="24"/>
      <c r="B406" s="24"/>
      <c r="C406" s="57"/>
      <c r="D406" s="24"/>
      <c r="E406" s="24"/>
      <c r="F406" s="24"/>
      <c r="G406" s="283"/>
      <c r="H406" s="57"/>
      <c r="I406" s="57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</row>
    <row r="407" spans="1:29" ht="13" x14ac:dyDescent="0.15">
      <c r="A407" s="24"/>
      <c r="B407" s="24"/>
      <c r="C407" s="57"/>
      <c r="D407" s="24"/>
      <c r="E407" s="24"/>
      <c r="F407" s="24"/>
      <c r="G407" s="283"/>
      <c r="H407" s="57"/>
      <c r="I407" s="57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</row>
    <row r="408" spans="1:29" ht="13" x14ac:dyDescent="0.15">
      <c r="A408" s="24"/>
      <c r="B408" s="24"/>
      <c r="C408" s="57"/>
      <c r="D408" s="24"/>
      <c r="E408" s="24"/>
      <c r="F408" s="24"/>
      <c r="G408" s="283"/>
      <c r="H408" s="57"/>
      <c r="I408" s="57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</row>
    <row r="409" spans="1:29" ht="13" x14ac:dyDescent="0.15">
      <c r="A409" s="24"/>
      <c r="B409" s="24"/>
      <c r="C409" s="57"/>
      <c r="D409" s="24"/>
      <c r="E409" s="24"/>
      <c r="F409" s="24"/>
      <c r="G409" s="283"/>
      <c r="H409" s="57"/>
      <c r="I409" s="57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</row>
    <row r="410" spans="1:29" ht="13" x14ac:dyDescent="0.15">
      <c r="A410" s="24"/>
      <c r="B410" s="24"/>
      <c r="C410" s="57"/>
      <c r="D410" s="24"/>
      <c r="E410" s="24"/>
      <c r="F410" s="24"/>
      <c r="G410" s="283"/>
      <c r="H410" s="57"/>
      <c r="I410" s="57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</row>
    <row r="411" spans="1:29" ht="13" x14ac:dyDescent="0.15">
      <c r="A411" s="24"/>
      <c r="B411" s="24"/>
      <c r="C411" s="57"/>
      <c r="D411" s="24"/>
      <c r="E411" s="24"/>
      <c r="F411" s="24"/>
      <c r="G411" s="283"/>
      <c r="H411" s="57"/>
      <c r="I411" s="57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</row>
    <row r="412" spans="1:29" ht="13" x14ac:dyDescent="0.15">
      <c r="A412" s="24"/>
      <c r="B412" s="24"/>
      <c r="C412" s="57"/>
      <c r="D412" s="24"/>
      <c r="E412" s="24"/>
      <c r="F412" s="24"/>
      <c r="G412" s="283"/>
      <c r="H412" s="57"/>
      <c r="I412" s="57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</row>
    <row r="413" spans="1:29" ht="13" x14ac:dyDescent="0.15">
      <c r="A413" s="24"/>
      <c r="B413" s="24"/>
      <c r="C413" s="57"/>
      <c r="D413" s="24"/>
      <c r="E413" s="24"/>
      <c r="F413" s="24"/>
      <c r="G413" s="283"/>
      <c r="H413" s="57"/>
      <c r="I413" s="57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</row>
    <row r="414" spans="1:29" ht="13" x14ac:dyDescent="0.15">
      <c r="A414" s="24"/>
      <c r="B414" s="24"/>
      <c r="C414" s="57"/>
      <c r="D414" s="24"/>
      <c r="E414" s="24"/>
      <c r="F414" s="24"/>
      <c r="G414" s="283"/>
      <c r="H414" s="57"/>
      <c r="I414" s="57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</row>
    <row r="415" spans="1:29" ht="13" x14ac:dyDescent="0.15">
      <c r="A415" s="24"/>
      <c r="B415" s="24"/>
      <c r="C415" s="57"/>
      <c r="D415" s="24"/>
      <c r="E415" s="24"/>
      <c r="F415" s="24"/>
      <c r="G415" s="283"/>
      <c r="H415" s="57"/>
      <c r="I415" s="57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</row>
    <row r="416" spans="1:29" ht="13" x14ac:dyDescent="0.15">
      <c r="A416" s="24"/>
      <c r="B416" s="24"/>
      <c r="C416" s="57"/>
      <c r="D416" s="24"/>
      <c r="E416" s="24"/>
      <c r="F416" s="24"/>
      <c r="G416" s="283"/>
      <c r="H416" s="57"/>
      <c r="I416" s="57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</row>
    <row r="417" spans="1:29" ht="13" x14ac:dyDescent="0.15">
      <c r="A417" s="24"/>
      <c r="B417" s="24"/>
      <c r="C417" s="57"/>
      <c r="D417" s="24"/>
      <c r="E417" s="24"/>
      <c r="F417" s="24"/>
      <c r="G417" s="283"/>
      <c r="H417" s="57"/>
      <c r="I417" s="57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</row>
    <row r="418" spans="1:29" ht="13" x14ac:dyDescent="0.15">
      <c r="A418" s="24"/>
      <c r="B418" s="24"/>
      <c r="C418" s="57"/>
      <c r="D418" s="24"/>
      <c r="E418" s="24"/>
      <c r="F418" s="24"/>
      <c r="G418" s="283"/>
      <c r="H418" s="57"/>
      <c r="I418" s="57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</row>
    <row r="419" spans="1:29" ht="13" x14ac:dyDescent="0.15">
      <c r="A419" s="24"/>
      <c r="B419" s="24"/>
      <c r="C419" s="57"/>
      <c r="D419" s="24"/>
      <c r="E419" s="24"/>
      <c r="F419" s="24"/>
      <c r="G419" s="283"/>
      <c r="H419" s="57"/>
      <c r="I419" s="57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</row>
    <row r="420" spans="1:29" ht="13" x14ac:dyDescent="0.15">
      <c r="A420" s="24"/>
      <c r="B420" s="24"/>
      <c r="C420" s="57"/>
      <c r="D420" s="24"/>
      <c r="E420" s="24"/>
      <c r="F420" s="24"/>
      <c r="G420" s="283"/>
      <c r="H420" s="57"/>
      <c r="I420" s="57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</row>
    <row r="421" spans="1:29" ht="13" x14ac:dyDescent="0.15">
      <c r="A421" s="24"/>
      <c r="B421" s="24"/>
      <c r="C421" s="57"/>
      <c r="D421" s="24"/>
      <c r="E421" s="24"/>
      <c r="F421" s="24"/>
      <c r="G421" s="283"/>
      <c r="H421" s="57"/>
      <c r="I421" s="57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</row>
    <row r="422" spans="1:29" ht="13" x14ac:dyDescent="0.15">
      <c r="A422" s="24"/>
      <c r="B422" s="24"/>
      <c r="C422" s="57"/>
      <c r="D422" s="24"/>
      <c r="E422" s="24"/>
      <c r="F422" s="24"/>
      <c r="G422" s="283"/>
      <c r="H422" s="57"/>
      <c r="I422" s="57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</row>
    <row r="423" spans="1:29" ht="13" x14ac:dyDescent="0.15">
      <c r="A423" s="24"/>
      <c r="B423" s="24"/>
      <c r="C423" s="57"/>
      <c r="D423" s="24"/>
      <c r="E423" s="24"/>
      <c r="F423" s="24"/>
      <c r="G423" s="283"/>
      <c r="H423" s="57"/>
      <c r="I423" s="57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</row>
    <row r="424" spans="1:29" ht="13" x14ac:dyDescent="0.15">
      <c r="A424" s="24"/>
      <c r="B424" s="24"/>
      <c r="C424" s="57"/>
      <c r="D424" s="24"/>
      <c r="E424" s="24"/>
      <c r="F424" s="24"/>
      <c r="G424" s="283"/>
      <c r="H424" s="57"/>
      <c r="I424" s="57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</row>
    <row r="425" spans="1:29" ht="13" x14ac:dyDescent="0.15">
      <c r="A425" s="24"/>
      <c r="B425" s="24"/>
      <c r="C425" s="57"/>
      <c r="D425" s="24"/>
      <c r="E425" s="24"/>
      <c r="F425" s="24"/>
      <c r="G425" s="283"/>
      <c r="H425" s="57"/>
      <c r="I425" s="57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</row>
    <row r="426" spans="1:29" ht="13" x14ac:dyDescent="0.15">
      <c r="A426" s="24"/>
      <c r="B426" s="24"/>
      <c r="C426" s="57"/>
      <c r="D426" s="24"/>
      <c r="E426" s="24"/>
      <c r="F426" s="24"/>
      <c r="G426" s="283"/>
      <c r="H426" s="57"/>
      <c r="I426" s="57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</row>
    <row r="427" spans="1:29" ht="13" x14ac:dyDescent="0.15">
      <c r="A427" s="24"/>
      <c r="B427" s="24"/>
      <c r="C427" s="57"/>
      <c r="D427" s="24"/>
      <c r="E427" s="24"/>
      <c r="F427" s="24"/>
      <c r="G427" s="283"/>
      <c r="H427" s="57"/>
      <c r="I427" s="57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</row>
    <row r="428" spans="1:29" ht="13" x14ac:dyDescent="0.15">
      <c r="A428" s="24"/>
      <c r="B428" s="24"/>
      <c r="C428" s="57"/>
      <c r="D428" s="24"/>
      <c r="E428" s="24"/>
      <c r="F428" s="24"/>
      <c r="G428" s="283"/>
      <c r="H428" s="57"/>
      <c r="I428" s="57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</row>
    <row r="429" spans="1:29" ht="13" x14ac:dyDescent="0.15">
      <c r="A429" s="24"/>
      <c r="B429" s="24"/>
      <c r="C429" s="57"/>
      <c r="D429" s="24"/>
      <c r="E429" s="24"/>
      <c r="F429" s="24"/>
      <c r="G429" s="283"/>
      <c r="H429" s="57"/>
      <c r="I429" s="57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</row>
    <row r="430" spans="1:29" ht="13" x14ac:dyDescent="0.15">
      <c r="A430" s="24"/>
      <c r="B430" s="24"/>
      <c r="C430" s="57"/>
      <c r="D430" s="24"/>
      <c r="E430" s="24"/>
      <c r="F430" s="24"/>
      <c r="G430" s="283"/>
      <c r="H430" s="57"/>
      <c r="I430" s="57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</row>
    <row r="431" spans="1:29" ht="13" x14ac:dyDescent="0.15">
      <c r="A431" s="24"/>
      <c r="B431" s="24"/>
      <c r="C431" s="57"/>
      <c r="D431" s="24"/>
      <c r="E431" s="24"/>
      <c r="F431" s="24"/>
      <c r="G431" s="283"/>
      <c r="H431" s="57"/>
      <c r="I431" s="57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</row>
    <row r="432" spans="1:29" ht="13" x14ac:dyDescent="0.15">
      <c r="A432" s="24"/>
      <c r="B432" s="24"/>
      <c r="C432" s="57"/>
      <c r="D432" s="24"/>
      <c r="E432" s="24"/>
      <c r="F432" s="24"/>
      <c r="G432" s="283"/>
      <c r="H432" s="57"/>
      <c r="I432" s="57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</row>
    <row r="433" spans="1:29" ht="13" x14ac:dyDescent="0.15">
      <c r="A433" s="24"/>
      <c r="B433" s="24"/>
      <c r="C433" s="57"/>
      <c r="D433" s="24"/>
      <c r="E433" s="24"/>
      <c r="F433" s="24"/>
      <c r="G433" s="283"/>
      <c r="H433" s="57"/>
      <c r="I433" s="57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</row>
    <row r="434" spans="1:29" ht="13" x14ac:dyDescent="0.15">
      <c r="A434" s="24"/>
      <c r="B434" s="24"/>
      <c r="C434" s="57"/>
      <c r="D434" s="24"/>
      <c r="E434" s="24"/>
      <c r="F434" s="24"/>
      <c r="G434" s="283"/>
      <c r="H434" s="57"/>
      <c r="I434" s="57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</row>
    <row r="435" spans="1:29" ht="13" x14ac:dyDescent="0.15">
      <c r="A435" s="24"/>
      <c r="B435" s="24"/>
      <c r="C435" s="57"/>
      <c r="D435" s="24"/>
      <c r="E435" s="24"/>
      <c r="F435" s="24"/>
      <c r="G435" s="283"/>
      <c r="H435" s="57"/>
      <c r="I435" s="57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</row>
    <row r="436" spans="1:29" ht="13" x14ac:dyDescent="0.15">
      <c r="A436" s="24"/>
      <c r="B436" s="24"/>
      <c r="C436" s="57"/>
      <c r="D436" s="24"/>
      <c r="E436" s="24"/>
      <c r="F436" s="24"/>
      <c r="G436" s="283"/>
      <c r="H436" s="57"/>
      <c r="I436" s="57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</row>
    <row r="437" spans="1:29" ht="13" x14ac:dyDescent="0.15">
      <c r="A437" s="24"/>
      <c r="B437" s="24"/>
      <c r="C437" s="57"/>
      <c r="D437" s="24"/>
      <c r="E437" s="24"/>
      <c r="F437" s="24"/>
      <c r="G437" s="283"/>
      <c r="H437" s="57"/>
      <c r="I437" s="57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</row>
    <row r="438" spans="1:29" ht="13" x14ac:dyDescent="0.15">
      <c r="A438" s="24"/>
      <c r="B438" s="24"/>
      <c r="C438" s="57"/>
      <c r="D438" s="24"/>
      <c r="E438" s="24"/>
      <c r="F438" s="24"/>
      <c r="G438" s="283"/>
      <c r="H438" s="57"/>
      <c r="I438" s="57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</row>
    <row r="439" spans="1:29" ht="13" x14ac:dyDescent="0.15">
      <c r="A439" s="24"/>
      <c r="B439" s="24"/>
      <c r="C439" s="57"/>
      <c r="D439" s="24"/>
      <c r="E439" s="24"/>
      <c r="F439" s="24"/>
      <c r="G439" s="283"/>
      <c r="H439" s="57"/>
      <c r="I439" s="57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</row>
    <row r="440" spans="1:29" ht="13" x14ac:dyDescent="0.15">
      <c r="A440" s="24"/>
      <c r="B440" s="24"/>
      <c r="C440" s="57"/>
      <c r="D440" s="24"/>
      <c r="E440" s="24"/>
      <c r="F440" s="24"/>
      <c r="G440" s="283"/>
      <c r="H440" s="57"/>
      <c r="I440" s="57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</row>
    <row r="441" spans="1:29" ht="13" x14ac:dyDescent="0.15">
      <c r="A441" s="24"/>
      <c r="B441" s="24"/>
      <c r="C441" s="57"/>
      <c r="D441" s="24"/>
      <c r="E441" s="24"/>
      <c r="F441" s="24"/>
      <c r="G441" s="283"/>
      <c r="H441" s="57"/>
      <c r="I441" s="57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</row>
    <row r="442" spans="1:29" ht="13" x14ac:dyDescent="0.15">
      <c r="A442" s="24"/>
      <c r="B442" s="24"/>
      <c r="C442" s="57"/>
      <c r="D442" s="24"/>
      <c r="E442" s="24"/>
      <c r="F442" s="24"/>
      <c r="G442" s="283"/>
      <c r="H442" s="57"/>
      <c r="I442" s="57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</row>
    <row r="443" spans="1:29" ht="13" x14ac:dyDescent="0.15">
      <c r="A443" s="24"/>
      <c r="B443" s="24"/>
      <c r="C443" s="57"/>
      <c r="D443" s="24"/>
      <c r="E443" s="24"/>
      <c r="F443" s="24"/>
      <c r="G443" s="283"/>
      <c r="H443" s="57"/>
      <c r="I443" s="57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</row>
    <row r="444" spans="1:29" ht="13" x14ac:dyDescent="0.15">
      <c r="A444" s="24"/>
      <c r="B444" s="24"/>
      <c r="C444" s="57"/>
      <c r="D444" s="24"/>
      <c r="E444" s="24"/>
      <c r="F444" s="24"/>
      <c r="G444" s="283"/>
      <c r="H444" s="57"/>
      <c r="I444" s="57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</row>
    <row r="445" spans="1:29" ht="13" x14ac:dyDescent="0.15">
      <c r="A445" s="24"/>
      <c r="B445" s="24"/>
      <c r="C445" s="57"/>
      <c r="D445" s="24"/>
      <c r="E445" s="24"/>
      <c r="F445" s="24"/>
      <c r="G445" s="283"/>
      <c r="H445" s="57"/>
      <c r="I445" s="57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</row>
    <row r="446" spans="1:29" ht="13" x14ac:dyDescent="0.15">
      <c r="A446" s="24"/>
      <c r="B446" s="24"/>
      <c r="C446" s="57"/>
      <c r="D446" s="24"/>
      <c r="E446" s="24"/>
      <c r="F446" s="24"/>
      <c r="G446" s="283"/>
      <c r="H446" s="57"/>
      <c r="I446" s="57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</row>
    <row r="447" spans="1:29" ht="13" x14ac:dyDescent="0.15">
      <c r="A447" s="24"/>
      <c r="B447" s="24"/>
      <c r="C447" s="57"/>
      <c r="D447" s="24"/>
      <c r="E447" s="24"/>
      <c r="F447" s="24"/>
      <c r="G447" s="283"/>
      <c r="H447" s="57"/>
      <c r="I447" s="57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</row>
    <row r="448" spans="1:29" ht="13" x14ac:dyDescent="0.15">
      <c r="A448" s="24"/>
      <c r="B448" s="24"/>
      <c r="C448" s="57"/>
      <c r="D448" s="24"/>
      <c r="E448" s="24"/>
      <c r="F448" s="24"/>
      <c r="G448" s="283"/>
      <c r="H448" s="57"/>
      <c r="I448" s="57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</row>
    <row r="449" spans="1:29" ht="13" x14ac:dyDescent="0.15">
      <c r="A449" s="24"/>
      <c r="B449" s="24"/>
      <c r="C449" s="57"/>
      <c r="D449" s="24"/>
      <c r="E449" s="24"/>
      <c r="F449" s="24"/>
      <c r="G449" s="283"/>
      <c r="H449" s="57"/>
      <c r="I449" s="57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</row>
    <row r="450" spans="1:29" ht="13" x14ac:dyDescent="0.15">
      <c r="A450" s="24"/>
      <c r="B450" s="24"/>
      <c r="C450" s="57"/>
      <c r="D450" s="24"/>
      <c r="E450" s="24"/>
      <c r="F450" s="24"/>
      <c r="G450" s="283"/>
      <c r="H450" s="57"/>
      <c r="I450" s="57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</row>
    <row r="451" spans="1:29" ht="13" x14ac:dyDescent="0.15">
      <c r="A451" s="24"/>
      <c r="B451" s="24"/>
      <c r="C451" s="57"/>
      <c r="D451" s="24"/>
      <c r="E451" s="24"/>
      <c r="F451" s="24"/>
      <c r="G451" s="283"/>
      <c r="H451" s="57"/>
      <c r="I451" s="57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</row>
    <row r="452" spans="1:29" ht="13" x14ac:dyDescent="0.15">
      <c r="A452" s="24"/>
      <c r="B452" s="24"/>
      <c r="C452" s="57"/>
      <c r="D452" s="24"/>
      <c r="E452" s="24"/>
      <c r="F452" s="24"/>
      <c r="G452" s="283"/>
      <c r="H452" s="57"/>
      <c r="I452" s="57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</row>
    <row r="453" spans="1:29" ht="13" x14ac:dyDescent="0.15">
      <c r="A453" s="24"/>
      <c r="B453" s="24"/>
      <c r="C453" s="57"/>
      <c r="D453" s="24"/>
      <c r="E453" s="24"/>
      <c r="F453" s="24"/>
      <c r="G453" s="283"/>
      <c r="H453" s="57"/>
      <c r="I453" s="57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</row>
    <row r="454" spans="1:29" ht="13" x14ac:dyDescent="0.15">
      <c r="A454" s="24"/>
      <c r="B454" s="24"/>
      <c r="C454" s="57"/>
      <c r="D454" s="24"/>
      <c r="E454" s="24"/>
      <c r="F454" s="24"/>
      <c r="G454" s="283"/>
      <c r="H454" s="57"/>
      <c r="I454" s="57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</row>
    <row r="455" spans="1:29" ht="13" x14ac:dyDescent="0.15">
      <c r="A455" s="24"/>
      <c r="B455" s="24"/>
      <c r="C455" s="57"/>
      <c r="D455" s="24"/>
      <c r="E455" s="24"/>
      <c r="F455" s="24"/>
      <c r="G455" s="283"/>
      <c r="H455" s="57"/>
      <c r="I455" s="57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</row>
    <row r="456" spans="1:29" ht="13" x14ac:dyDescent="0.15">
      <c r="A456" s="24"/>
      <c r="B456" s="24"/>
      <c r="C456" s="57"/>
      <c r="D456" s="24"/>
      <c r="E456" s="24"/>
      <c r="F456" s="24"/>
      <c r="G456" s="283"/>
      <c r="H456" s="57"/>
      <c r="I456" s="57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</row>
    <row r="457" spans="1:29" ht="13" x14ac:dyDescent="0.15">
      <c r="A457" s="24"/>
      <c r="B457" s="24"/>
      <c r="C457" s="57"/>
      <c r="D457" s="24"/>
      <c r="E457" s="24"/>
      <c r="F457" s="24"/>
      <c r="G457" s="283"/>
      <c r="H457" s="57"/>
      <c r="I457" s="57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</row>
    <row r="458" spans="1:29" ht="13" x14ac:dyDescent="0.15">
      <c r="A458" s="24"/>
      <c r="B458" s="24"/>
      <c r="C458" s="57"/>
      <c r="D458" s="24"/>
      <c r="E458" s="24"/>
      <c r="F458" s="24"/>
      <c r="G458" s="283"/>
      <c r="H458" s="57"/>
      <c r="I458" s="57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</row>
    <row r="459" spans="1:29" ht="13" x14ac:dyDescent="0.15">
      <c r="A459" s="24"/>
      <c r="B459" s="24"/>
      <c r="C459" s="57"/>
      <c r="D459" s="24"/>
      <c r="E459" s="24"/>
      <c r="F459" s="24"/>
      <c r="G459" s="283"/>
      <c r="H459" s="57"/>
      <c r="I459" s="57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</row>
    <row r="460" spans="1:29" ht="13" x14ac:dyDescent="0.15">
      <c r="A460" s="24"/>
      <c r="B460" s="24"/>
      <c r="C460" s="57"/>
      <c r="D460" s="24"/>
      <c r="E460" s="24"/>
      <c r="F460" s="24"/>
      <c r="G460" s="283"/>
      <c r="H460" s="57"/>
      <c r="I460" s="57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</row>
    <row r="461" spans="1:29" ht="13" x14ac:dyDescent="0.15">
      <c r="A461" s="24"/>
      <c r="B461" s="24"/>
      <c r="C461" s="57"/>
      <c r="D461" s="24"/>
      <c r="E461" s="24"/>
      <c r="F461" s="24"/>
      <c r="G461" s="283"/>
      <c r="H461" s="57"/>
      <c r="I461" s="57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</row>
    <row r="462" spans="1:29" ht="13" x14ac:dyDescent="0.15">
      <c r="A462" s="24"/>
      <c r="B462" s="24"/>
      <c r="C462" s="57"/>
      <c r="D462" s="24"/>
      <c r="E462" s="24"/>
      <c r="F462" s="24"/>
      <c r="G462" s="283"/>
      <c r="H462" s="57"/>
      <c r="I462" s="57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</row>
    <row r="463" spans="1:29" ht="13" x14ac:dyDescent="0.15">
      <c r="A463" s="24"/>
      <c r="B463" s="24"/>
      <c r="C463" s="57"/>
      <c r="D463" s="24"/>
      <c r="E463" s="24"/>
      <c r="F463" s="24"/>
      <c r="G463" s="283"/>
      <c r="H463" s="57"/>
      <c r="I463" s="57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</row>
    <row r="464" spans="1:29" ht="13" x14ac:dyDescent="0.15">
      <c r="A464" s="24"/>
      <c r="B464" s="24"/>
      <c r="C464" s="57"/>
      <c r="D464" s="24"/>
      <c r="E464" s="24"/>
      <c r="F464" s="24"/>
      <c r="G464" s="283"/>
      <c r="H464" s="57"/>
      <c r="I464" s="57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</row>
    <row r="465" spans="1:29" ht="13" x14ac:dyDescent="0.15">
      <c r="A465" s="24"/>
      <c r="B465" s="24"/>
      <c r="C465" s="57"/>
      <c r="D465" s="24"/>
      <c r="E465" s="24"/>
      <c r="F465" s="24"/>
      <c r="G465" s="283"/>
      <c r="H465" s="57"/>
      <c r="I465" s="57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</row>
    <row r="466" spans="1:29" ht="13" x14ac:dyDescent="0.15">
      <c r="A466" s="24"/>
      <c r="B466" s="24"/>
      <c r="C466" s="57"/>
      <c r="D466" s="24"/>
      <c r="E466" s="24"/>
      <c r="F466" s="24"/>
      <c r="G466" s="283"/>
      <c r="H466" s="57"/>
      <c r="I466" s="57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</row>
    <row r="467" spans="1:29" ht="13" x14ac:dyDescent="0.15">
      <c r="A467" s="24"/>
      <c r="B467" s="24"/>
      <c r="C467" s="57"/>
      <c r="D467" s="24"/>
      <c r="E467" s="24"/>
      <c r="F467" s="24"/>
      <c r="G467" s="283"/>
      <c r="H467" s="57"/>
      <c r="I467" s="57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</row>
    <row r="468" spans="1:29" ht="13" x14ac:dyDescent="0.15">
      <c r="A468" s="24"/>
      <c r="B468" s="24"/>
      <c r="C468" s="57"/>
      <c r="D468" s="24"/>
      <c r="E468" s="24"/>
      <c r="F468" s="24"/>
      <c r="G468" s="283"/>
      <c r="H468" s="57"/>
      <c r="I468" s="57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</row>
    <row r="469" spans="1:29" ht="13" x14ac:dyDescent="0.15">
      <c r="A469" s="24"/>
      <c r="B469" s="24"/>
      <c r="C469" s="57"/>
      <c r="D469" s="24"/>
      <c r="E469" s="24"/>
      <c r="F469" s="24"/>
      <c r="G469" s="283"/>
      <c r="H469" s="57"/>
      <c r="I469" s="57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</row>
    <row r="470" spans="1:29" ht="13" x14ac:dyDescent="0.15">
      <c r="A470" s="24"/>
      <c r="B470" s="24"/>
      <c r="C470" s="57"/>
      <c r="D470" s="24"/>
      <c r="E470" s="24"/>
      <c r="F470" s="24"/>
      <c r="G470" s="283"/>
      <c r="H470" s="57"/>
      <c r="I470" s="57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</row>
    <row r="471" spans="1:29" ht="13" x14ac:dyDescent="0.15">
      <c r="A471" s="24"/>
      <c r="B471" s="24"/>
      <c r="C471" s="57"/>
      <c r="D471" s="24"/>
      <c r="E471" s="24"/>
      <c r="F471" s="24"/>
      <c r="G471" s="283"/>
      <c r="H471" s="57"/>
      <c r="I471" s="57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</row>
    <row r="472" spans="1:29" ht="13" x14ac:dyDescent="0.15">
      <c r="A472" s="24"/>
      <c r="B472" s="24"/>
      <c r="C472" s="57"/>
      <c r="D472" s="24"/>
      <c r="E472" s="24"/>
      <c r="F472" s="24"/>
      <c r="G472" s="283"/>
      <c r="H472" s="57"/>
      <c r="I472" s="57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</row>
    <row r="473" spans="1:29" ht="13" x14ac:dyDescent="0.15">
      <c r="A473" s="24"/>
      <c r="B473" s="24"/>
      <c r="C473" s="57"/>
      <c r="D473" s="24"/>
      <c r="E473" s="24"/>
      <c r="F473" s="24"/>
      <c r="G473" s="283"/>
      <c r="H473" s="57"/>
      <c r="I473" s="57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</row>
    <row r="474" spans="1:29" ht="13" x14ac:dyDescent="0.15">
      <c r="A474" s="24"/>
      <c r="B474" s="24"/>
      <c r="C474" s="57"/>
      <c r="D474" s="24"/>
      <c r="E474" s="24"/>
      <c r="F474" s="24"/>
      <c r="G474" s="283"/>
      <c r="H474" s="57"/>
      <c r="I474" s="57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</row>
    <row r="475" spans="1:29" ht="13" x14ac:dyDescent="0.15">
      <c r="A475" s="24"/>
      <c r="B475" s="24"/>
      <c r="C475" s="57"/>
      <c r="D475" s="24"/>
      <c r="E475" s="24"/>
      <c r="F475" s="24"/>
      <c r="G475" s="283"/>
      <c r="H475" s="57"/>
      <c r="I475" s="57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</row>
    <row r="476" spans="1:29" ht="13" x14ac:dyDescent="0.15">
      <c r="A476" s="24"/>
      <c r="B476" s="24"/>
      <c r="C476" s="57"/>
      <c r="D476" s="24"/>
      <c r="E476" s="24"/>
      <c r="F476" s="24"/>
      <c r="G476" s="283"/>
      <c r="H476" s="57"/>
      <c r="I476" s="57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</row>
    <row r="477" spans="1:29" ht="13" x14ac:dyDescent="0.15">
      <c r="A477" s="24"/>
      <c r="B477" s="24"/>
      <c r="C477" s="57"/>
      <c r="D477" s="24"/>
      <c r="E477" s="24"/>
      <c r="F477" s="24"/>
      <c r="G477" s="283"/>
      <c r="H477" s="57"/>
      <c r="I477" s="57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</row>
    <row r="478" spans="1:29" ht="13" x14ac:dyDescent="0.15">
      <c r="A478" s="24"/>
      <c r="B478" s="24"/>
      <c r="C478" s="57"/>
      <c r="D478" s="24"/>
      <c r="E478" s="24"/>
      <c r="F478" s="24"/>
      <c r="G478" s="283"/>
      <c r="H478" s="57"/>
      <c r="I478" s="57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</row>
    <row r="479" spans="1:29" ht="13" x14ac:dyDescent="0.15">
      <c r="A479" s="24"/>
      <c r="B479" s="24"/>
      <c r="C479" s="57"/>
      <c r="D479" s="24"/>
      <c r="E479" s="24"/>
      <c r="F479" s="24"/>
      <c r="G479" s="283"/>
      <c r="H479" s="57"/>
      <c r="I479" s="57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</row>
    <row r="480" spans="1:29" ht="13" x14ac:dyDescent="0.15">
      <c r="A480" s="24"/>
      <c r="B480" s="24"/>
      <c r="C480" s="57"/>
      <c r="D480" s="24"/>
      <c r="E480" s="24"/>
      <c r="F480" s="24"/>
      <c r="G480" s="283"/>
      <c r="H480" s="57"/>
      <c r="I480" s="57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</row>
    <row r="481" spans="1:29" ht="13" x14ac:dyDescent="0.15">
      <c r="A481" s="24"/>
      <c r="B481" s="24"/>
      <c r="C481" s="57"/>
      <c r="D481" s="24"/>
      <c r="E481" s="24"/>
      <c r="F481" s="24"/>
      <c r="G481" s="283"/>
      <c r="H481" s="57"/>
      <c r="I481" s="57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</row>
    <row r="482" spans="1:29" ht="13" x14ac:dyDescent="0.15">
      <c r="A482" s="24"/>
      <c r="B482" s="24"/>
      <c r="C482" s="57"/>
      <c r="D482" s="24"/>
      <c r="E482" s="24"/>
      <c r="F482" s="24"/>
      <c r="G482" s="283"/>
      <c r="H482" s="57"/>
      <c r="I482" s="57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</row>
    <row r="483" spans="1:29" ht="13" x14ac:dyDescent="0.15">
      <c r="A483" s="24"/>
      <c r="B483" s="24"/>
      <c r="C483" s="57"/>
      <c r="D483" s="24"/>
      <c r="E483" s="24"/>
      <c r="F483" s="24"/>
      <c r="G483" s="283"/>
      <c r="H483" s="57"/>
      <c r="I483" s="57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</row>
    <row r="484" spans="1:29" ht="13" x14ac:dyDescent="0.15">
      <c r="A484" s="24"/>
      <c r="B484" s="24"/>
      <c r="C484" s="57"/>
      <c r="D484" s="24"/>
      <c r="E484" s="24"/>
      <c r="F484" s="24"/>
      <c r="G484" s="283"/>
      <c r="H484" s="57"/>
      <c r="I484" s="57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</row>
    <row r="485" spans="1:29" ht="13" x14ac:dyDescent="0.15">
      <c r="A485" s="24"/>
      <c r="B485" s="24"/>
      <c r="C485" s="57"/>
      <c r="D485" s="24"/>
      <c r="E485" s="24"/>
      <c r="F485" s="24"/>
      <c r="G485" s="283"/>
      <c r="H485" s="57"/>
      <c r="I485" s="57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</row>
    <row r="486" spans="1:29" ht="13" x14ac:dyDescent="0.15">
      <c r="A486" s="24"/>
      <c r="B486" s="24"/>
      <c r="C486" s="57"/>
      <c r="D486" s="24"/>
      <c r="E486" s="24"/>
      <c r="F486" s="24"/>
      <c r="G486" s="283"/>
      <c r="H486" s="57"/>
      <c r="I486" s="57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</row>
    <row r="487" spans="1:29" ht="13" x14ac:dyDescent="0.15">
      <c r="A487" s="24"/>
      <c r="B487" s="24"/>
      <c r="C487" s="57"/>
      <c r="D487" s="24"/>
      <c r="E487" s="24"/>
      <c r="F487" s="24"/>
      <c r="G487" s="283"/>
      <c r="H487" s="57"/>
      <c r="I487" s="57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</row>
    <row r="488" spans="1:29" ht="13" x14ac:dyDescent="0.15">
      <c r="A488" s="24"/>
      <c r="B488" s="24"/>
      <c r="C488" s="57"/>
      <c r="D488" s="24"/>
      <c r="E488" s="24"/>
      <c r="F488" s="24"/>
      <c r="G488" s="283"/>
      <c r="H488" s="57"/>
      <c r="I488" s="57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</row>
    <row r="489" spans="1:29" ht="13" x14ac:dyDescent="0.15">
      <c r="A489" s="24"/>
      <c r="B489" s="24"/>
      <c r="C489" s="57"/>
      <c r="D489" s="24"/>
      <c r="E489" s="24"/>
      <c r="F489" s="24"/>
      <c r="G489" s="283"/>
      <c r="H489" s="57"/>
      <c r="I489" s="57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</row>
    <row r="490" spans="1:29" ht="13" x14ac:dyDescent="0.15">
      <c r="A490" s="24"/>
      <c r="B490" s="24"/>
      <c r="C490" s="57"/>
      <c r="D490" s="24"/>
      <c r="E490" s="24"/>
      <c r="F490" s="24"/>
      <c r="G490" s="283"/>
      <c r="H490" s="57"/>
      <c r="I490" s="57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</row>
    <row r="491" spans="1:29" ht="13" x14ac:dyDescent="0.15">
      <c r="A491" s="24"/>
      <c r="B491" s="24"/>
      <c r="C491" s="57"/>
      <c r="D491" s="24"/>
      <c r="E491" s="24"/>
      <c r="F491" s="24"/>
      <c r="G491" s="283"/>
      <c r="H491" s="57"/>
      <c r="I491" s="57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</row>
    <row r="492" spans="1:29" ht="13" x14ac:dyDescent="0.15">
      <c r="A492" s="24"/>
      <c r="B492" s="24"/>
      <c r="C492" s="57"/>
      <c r="D492" s="24"/>
      <c r="E492" s="24"/>
      <c r="F492" s="24"/>
      <c r="G492" s="283"/>
      <c r="H492" s="57"/>
      <c r="I492" s="57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</row>
    <row r="493" spans="1:29" ht="13" x14ac:dyDescent="0.15">
      <c r="A493" s="24"/>
      <c r="B493" s="24"/>
      <c r="C493" s="57"/>
      <c r="D493" s="24"/>
      <c r="E493" s="24"/>
      <c r="F493" s="24"/>
      <c r="G493" s="283"/>
      <c r="H493" s="57"/>
      <c r="I493" s="57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</row>
    <row r="494" spans="1:29" ht="13" x14ac:dyDescent="0.15">
      <c r="A494" s="24"/>
      <c r="B494" s="24"/>
      <c r="C494" s="57"/>
      <c r="D494" s="24"/>
      <c r="E494" s="24"/>
      <c r="F494" s="24"/>
      <c r="G494" s="283"/>
      <c r="H494" s="57"/>
      <c r="I494" s="57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</row>
    <row r="495" spans="1:29" ht="13" x14ac:dyDescent="0.15">
      <c r="A495" s="24"/>
      <c r="B495" s="24"/>
      <c r="C495" s="57"/>
      <c r="D495" s="24"/>
      <c r="E495" s="24"/>
      <c r="F495" s="24"/>
      <c r="G495" s="283"/>
      <c r="H495" s="57"/>
      <c r="I495" s="57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</row>
    <row r="496" spans="1:29" ht="13" x14ac:dyDescent="0.15">
      <c r="A496" s="24"/>
      <c r="B496" s="24"/>
      <c r="C496" s="57"/>
      <c r="D496" s="24"/>
      <c r="E496" s="24"/>
      <c r="F496" s="24"/>
      <c r="G496" s="283"/>
      <c r="H496" s="57"/>
      <c r="I496" s="57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</row>
    <row r="497" spans="1:29" ht="13" x14ac:dyDescent="0.15">
      <c r="A497" s="24"/>
      <c r="B497" s="24"/>
      <c r="C497" s="57"/>
      <c r="D497" s="24"/>
      <c r="E497" s="24"/>
      <c r="F497" s="24"/>
      <c r="G497" s="283"/>
      <c r="H497" s="57"/>
      <c r="I497" s="57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</row>
    <row r="498" spans="1:29" ht="13" x14ac:dyDescent="0.15">
      <c r="A498" s="24"/>
      <c r="B498" s="24"/>
      <c r="C498" s="57"/>
      <c r="D498" s="24"/>
      <c r="E498" s="24"/>
      <c r="F498" s="24"/>
      <c r="G498" s="283"/>
      <c r="H498" s="57"/>
      <c r="I498" s="57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</row>
    <row r="499" spans="1:29" ht="13" x14ac:dyDescent="0.15">
      <c r="A499" s="24"/>
      <c r="B499" s="24"/>
      <c r="C499" s="57"/>
      <c r="D499" s="24"/>
      <c r="E499" s="24"/>
      <c r="F499" s="24"/>
      <c r="G499" s="283"/>
      <c r="H499" s="57"/>
      <c r="I499" s="57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</row>
    <row r="500" spans="1:29" ht="13" x14ac:dyDescent="0.15">
      <c r="A500" s="24"/>
      <c r="B500" s="24"/>
      <c r="C500" s="57"/>
      <c r="D500" s="24"/>
      <c r="E500" s="24"/>
      <c r="F500" s="24"/>
      <c r="G500" s="283"/>
      <c r="H500" s="57"/>
      <c r="I500" s="57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</row>
    <row r="501" spans="1:29" ht="13" x14ac:dyDescent="0.15">
      <c r="A501" s="24"/>
      <c r="B501" s="24"/>
      <c r="C501" s="57"/>
      <c r="D501" s="24"/>
      <c r="E501" s="24"/>
      <c r="F501" s="24"/>
      <c r="G501" s="283"/>
      <c r="H501" s="57"/>
      <c r="I501" s="57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</row>
    <row r="502" spans="1:29" ht="13" x14ac:dyDescent="0.15">
      <c r="A502" s="24"/>
      <c r="B502" s="24"/>
      <c r="C502" s="57"/>
      <c r="D502" s="24"/>
      <c r="E502" s="24"/>
      <c r="F502" s="24"/>
      <c r="G502" s="283"/>
      <c r="H502" s="57"/>
      <c r="I502" s="57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</row>
    <row r="503" spans="1:29" ht="13" x14ac:dyDescent="0.15">
      <c r="A503" s="24"/>
      <c r="B503" s="24"/>
      <c r="C503" s="57"/>
      <c r="D503" s="24"/>
      <c r="E503" s="24"/>
      <c r="F503" s="24"/>
      <c r="G503" s="283"/>
      <c r="H503" s="57"/>
      <c r="I503" s="57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</row>
    <row r="504" spans="1:29" ht="13" x14ac:dyDescent="0.15">
      <c r="A504" s="24"/>
      <c r="B504" s="24"/>
      <c r="C504" s="57"/>
      <c r="D504" s="24"/>
      <c r="E504" s="24"/>
      <c r="F504" s="24"/>
      <c r="G504" s="283"/>
      <c r="H504" s="57"/>
      <c r="I504" s="57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</row>
    <row r="505" spans="1:29" ht="13" x14ac:dyDescent="0.15">
      <c r="A505" s="24"/>
      <c r="B505" s="24"/>
      <c r="C505" s="57"/>
      <c r="D505" s="24"/>
      <c r="E505" s="24"/>
      <c r="F505" s="24"/>
      <c r="G505" s="283"/>
      <c r="H505" s="57"/>
      <c r="I505" s="57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</row>
    <row r="506" spans="1:29" ht="13" x14ac:dyDescent="0.15">
      <c r="A506" s="24"/>
      <c r="B506" s="24"/>
      <c r="C506" s="57"/>
      <c r="D506" s="24"/>
      <c r="E506" s="24"/>
      <c r="F506" s="24"/>
      <c r="G506" s="283"/>
      <c r="H506" s="57"/>
      <c r="I506" s="57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</row>
    <row r="507" spans="1:29" ht="13" x14ac:dyDescent="0.15">
      <c r="A507" s="24"/>
      <c r="B507" s="24"/>
      <c r="C507" s="57"/>
      <c r="D507" s="24"/>
      <c r="E507" s="24"/>
      <c r="F507" s="24"/>
      <c r="G507" s="283"/>
      <c r="H507" s="57"/>
      <c r="I507" s="57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</row>
    <row r="508" spans="1:29" ht="13" x14ac:dyDescent="0.15">
      <c r="A508" s="24"/>
      <c r="B508" s="24"/>
      <c r="C508" s="57"/>
      <c r="D508" s="24"/>
      <c r="E508" s="24"/>
      <c r="F508" s="24"/>
      <c r="G508" s="283"/>
      <c r="H508" s="57"/>
      <c r="I508" s="57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</row>
    <row r="509" spans="1:29" ht="13" x14ac:dyDescent="0.15">
      <c r="A509" s="24"/>
      <c r="B509" s="24"/>
      <c r="C509" s="57"/>
      <c r="D509" s="24"/>
      <c r="E509" s="24"/>
      <c r="F509" s="24"/>
      <c r="G509" s="283"/>
      <c r="H509" s="57"/>
      <c r="I509" s="57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</row>
    <row r="510" spans="1:29" ht="13" x14ac:dyDescent="0.15">
      <c r="A510" s="24"/>
      <c r="B510" s="24"/>
      <c r="C510" s="57"/>
      <c r="D510" s="24"/>
      <c r="E510" s="24"/>
      <c r="F510" s="24"/>
      <c r="G510" s="283"/>
      <c r="H510" s="57"/>
      <c r="I510" s="57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</row>
    <row r="511" spans="1:29" ht="13" x14ac:dyDescent="0.15">
      <c r="A511" s="24"/>
      <c r="B511" s="24"/>
      <c r="C511" s="57"/>
      <c r="D511" s="24"/>
      <c r="E511" s="24"/>
      <c r="F511" s="24"/>
      <c r="G511" s="283"/>
      <c r="H511" s="57"/>
      <c r="I511" s="57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</row>
    <row r="512" spans="1:29" ht="13" x14ac:dyDescent="0.15">
      <c r="A512" s="24"/>
      <c r="B512" s="24"/>
      <c r="C512" s="57"/>
      <c r="D512" s="24"/>
      <c r="E512" s="24"/>
      <c r="F512" s="24"/>
      <c r="G512" s="283"/>
      <c r="H512" s="57"/>
      <c r="I512" s="57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</row>
    <row r="513" spans="1:29" ht="13" x14ac:dyDescent="0.15">
      <c r="A513" s="24"/>
      <c r="B513" s="24"/>
      <c r="C513" s="57"/>
      <c r="D513" s="24"/>
      <c r="E513" s="24"/>
      <c r="F513" s="24"/>
      <c r="G513" s="283"/>
      <c r="H513" s="57"/>
      <c r="I513" s="57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</row>
    <row r="514" spans="1:29" ht="13" x14ac:dyDescent="0.15">
      <c r="A514" s="24"/>
      <c r="B514" s="24"/>
      <c r="C514" s="57"/>
      <c r="D514" s="24"/>
      <c r="E514" s="24"/>
      <c r="F514" s="24"/>
      <c r="G514" s="283"/>
      <c r="H514" s="57"/>
      <c r="I514" s="57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</row>
    <row r="515" spans="1:29" ht="13" x14ac:dyDescent="0.15">
      <c r="A515" s="24"/>
      <c r="B515" s="24"/>
      <c r="C515" s="57"/>
      <c r="D515" s="24"/>
      <c r="E515" s="24"/>
      <c r="F515" s="24"/>
      <c r="G515" s="283"/>
      <c r="H515" s="57"/>
      <c r="I515" s="57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</row>
    <row r="516" spans="1:29" ht="13" x14ac:dyDescent="0.15">
      <c r="A516" s="24"/>
      <c r="B516" s="24"/>
      <c r="C516" s="57"/>
      <c r="D516" s="24"/>
      <c r="E516" s="24"/>
      <c r="F516" s="24"/>
      <c r="G516" s="283"/>
      <c r="H516" s="57"/>
      <c r="I516" s="57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</row>
    <row r="517" spans="1:29" ht="13" x14ac:dyDescent="0.15">
      <c r="A517" s="24"/>
      <c r="B517" s="24"/>
      <c r="C517" s="57"/>
      <c r="D517" s="24"/>
      <c r="E517" s="24"/>
      <c r="F517" s="24"/>
      <c r="G517" s="283"/>
      <c r="H517" s="57"/>
      <c r="I517" s="57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</row>
    <row r="518" spans="1:29" ht="13" x14ac:dyDescent="0.15">
      <c r="A518" s="24"/>
      <c r="B518" s="24"/>
      <c r="C518" s="57"/>
      <c r="D518" s="24"/>
      <c r="E518" s="24"/>
      <c r="F518" s="24"/>
      <c r="G518" s="283"/>
      <c r="H518" s="57"/>
      <c r="I518" s="57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</row>
    <row r="519" spans="1:29" ht="13" x14ac:dyDescent="0.15">
      <c r="A519" s="24"/>
      <c r="B519" s="24"/>
      <c r="C519" s="57"/>
      <c r="D519" s="24"/>
      <c r="E519" s="24"/>
      <c r="F519" s="24"/>
      <c r="G519" s="283"/>
      <c r="H519" s="57"/>
      <c r="I519" s="57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</row>
    <row r="520" spans="1:29" ht="13" x14ac:dyDescent="0.15">
      <c r="A520" s="24"/>
      <c r="B520" s="24"/>
      <c r="C520" s="57"/>
      <c r="D520" s="24"/>
      <c r="E520" s="24"/>
      <c r="F520" s="24"/>
      <c r="G520" s="283"/>
      <c r="H520" s="57"/>
      <c r="I520" s="57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</row>
    <row r="521" spans="1:29" ht="13" x14ac:dyDescent="0.15">
      <c r="A521" s="24"/>
      <c r="B521" s="24"/>
      <c r="C521" s="57"/>
      <c r="D521" s="24"/>
      <c r="E521" s="24"/>
      <c r="F521" s="24"/>
      <c r="G521" s="283"/>
      <c r="H521" s="57"/>
      <c r="I521" s="57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</row>
    <row r="522" spans="1:29" ht="13" x14ac:dyDescent="0.15">
      <c r="A522" s="24"/>
      <c r="B522" s="24"/>
      <c r="C522" s="57"/>
      <c r="D522" s="24"/>
      <c r="E522" s="24"/>
      <c r="F522" s="24"/>
      <c r="G522" s="283"/>
      <c r="H522" s="57"/>
      <c r="I522" s="57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</row>
    <row r="523" spans="1:29" ht="13" x14ac:dyDescent="0.15">
      <c r="A523" s="24"/>
      <c r="B523" s="24"/>
      <c r="C523" s="57"/>
      <c r="D523" s="24"/>
      <c r="E523" s="24"/>
      <c r="F523" s="24"/>
      <c r="G523" s="283"/>
      <c r="H523" s="57"/>
      <c r="I523" s="57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</row>
    <row r="524" spans="1:29" ht="13" x14ac:dyDescent="0.15">
      <c r="A524" s="24"/>
      <c r="B524" s="24"/>
      <c r="C524" s="57"/>
      <c r="D524" s="24"/>
      <c r="E524" s="24"/>
      <c r="F524" s="24"/>
      <c r="G524" s="283"/>
      <c r="H524" s="57"/>
      <c r="I524" s="57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</row>
    <row r="525" spans="1:29" ht="13" x14ac:dyDescent="0.15">
      <c r="A525" s="24"/>
      <c r="B525" s="24"/>
      <c r="C525" s="57"/>
      <c r="D525" s="24"/>
      <c r="E525" s="24"/>
      <c r="F525" s="24"/>
      <c r="G525" s="283"/>
      <c r="H525" s="57"/>
      <c r="I525" s="57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</row>
    <row r="526" spans="1:29" ht="13" x14ac:dyDescent="0.15">
      <c r="A526" s="24"/>
      <c r="B526" s="24"/>
      <c r="C526" s="57"/>
      <c r="D526" s="24"/>
      <c r="E526" s="24"/>
      <c r="F526" s="24"/>
      <c r="G526" s="283"/>
      <c r="H526" s="57"/>
      <c r="I526" s="57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</row>
    <row r="527" spans="1:29" ht="13" x14ac:dyDescent="0.15">
      <c r="A527" s="24"/>
      <c r="B527" s="24"/>
      <c r="C527" s="57"/>
      <c r="D527" s="24"/>
      <c r="E527" s="24"/>
      <c r="F527" s="24"/>
      <c r="G527" s="283"/>
      <c r="H527" s="57"/>
      <c r="I527" s="57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</row>
    <row r="528" spans="1:29" ht="13" x14ac:dyDescent="0.15">
      <c r="A528" s="24"/>
      <c r="B528" s="24"/>
      <c r="C528" s="57"/>
      <c r="D528" s="24"/>
      <c r="E528" s="24"/>
      <c r="F528" s="24"/>
      <c r="G528" s="283"/>
      <c r="H528" s="57"/>
      <c r="I528" s="57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</row>
    <row r="529" spans="1:29" ht="13" x14ac:dyDescent="0.15">
      <c r="A529" s="24"/>
      <c r="B529" s="24"/>
      <c r="C529" s="57"/>
      <c r="D529" s="24"/>
      <c r="E529" s="24"/>
      <c r="F529" s="24"/>
      <c r="G529" s="283"/>
      <c r="H529" s="57"/>
      <c r="I529" s="57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</row>
    <row r="530" spans="1:29" ht="13" x14ac:dyDescent="0.15">
      <c r="A530" s="24"/>
      <c r="B530" s="24"/>
      <c r="C530" s="57"/>
      <c r="D530" s="24"/>
      <c r="E530" s="24"/>
      <c r="F530" s="24"/>
      <c r="G530" s="283"/>
      <c r="H530" s="57"/>
      <c r="I530" s="57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</row>
    <row r="531" spans="1:29" ht="13" x14ac:dyDescent="0.15">
      <c r="A531" s="24"/>
      <c r="B531" s="24"/>
      <c r="C531" s="57"/>
      <c r="D531" s="24"/>
      <c r="E531" s="24"/>
      <c r="F531" s="24"/>
      <c r="G531" s="283"/>
      <c r="H531" s="57"/>
      <c r="I531" s="57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</row>
    <row r="532" spans="1:29" ht="13" x14ac:dyDescent="0.15">
      <c r="A532" s="24"/>
      <c r="B532" s="24"/>
      <c r="C532" s="57"/>
      <c r="D532" s="24"/>
      <c r="E532" s="24"/>
      <c r="F532" s="24"/>
      <c r="G532" s="283"/>
      <c r="H532" s="57"/>
      <c r="I532" s="57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</row>
    <row r="533" spans="1:29" ht="13" x14ac:dyDescent="0.15">
      <c r="A533" s="24"/>
      <c r="B533" s="24"/>
      <c r="C533" s="57"/>
      <c r="D533" s="24"/>
      <c r="E533" s="24"/>
      <c r="F533" s="24"/>
      <c r="G533" s="283"/>
      <c r="H533" s="57"/>
      <c r="I533" s="57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</row>
    <row r="534" spans="1:29" ht="13" x14ac:dyDescent="0.15">
      <c r="A534" s="24"/>
      <c r="B534" s="24"/>
      <c r="C534" s="57"/>
      <c r="D534" s="24"/>
      <c r="E534" s="24"/>
      <c r="F534" s="24"/>
      <c r="G534" s="283"/>
      <c r="H534" s="57"/>
      <c r="I534" s="57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</row>
    <row r="535" spans="1:29" ht="13" x14ac:dyDescent="0.15">
      <c r="A535" s="24"/>
      <c r="B535" s="24"/>
      <c r="C535" s="57"/>
      <c r="D535" s="24"/>
      <c r="E535" s="24"/>
      <c r="F535" s="24"/>
      <c r="G535" s="283"/>
      <c r="H535" s="57"/>
      <c r="I535" s="57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</row>
    <row r="536" spans="1:29" ht="13" x14ac:dyDescent="0.15">
      <c r="A536" s="24"/>
      <c r="B536" s="24"/>
      <c r="C536" s="57"/>
      <c r="D536" s="24"/>
      <c r="E536" s="24"/>
      <c r="F536" s="24"/>
      <c r="G536" s="283"/>
      <c r="H536" s="57"/>
      <c r="I536" s="57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</row>
    <row r="537" spans="1:29" ht="13" x14ac:dyDescent="0.15">
      <c r="A537" s="24"/>
      <c r="B537" s="24"/>
      <c r="C537" s="57"/>
      <c r="D537" s="24"/>
      <c r="E537" s="24"/>
      <c r="F537" s="24"/>
      <c r="G537" s="283"/>
      <c r="H537" s="57"/>
      <c r="I537" s="57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</row>
    <row r="538" spans="1:29" ht="13" x14ac:dyDescent="0.15">
      <c r="A538" s="24"/>
      <c r="B538" s="24"/>
      <c r="C538" s="57"/>
      <c r="D538" s="24"/>
      <c r="E538" s="24"/>
      <c r="F538" s="24"/>
      <c r="G538" s="283"/>
      <c r="H538" s="57"/>
      <c r="I538" s="57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</row>
    <row r="539" spans="1:29" ht="13" x14ac:dyDescent="0.15">
      <c r="A539" s="24"/>
      <c r="B539" s="24"/>
      <c r="C539" s="57"/>
      <c r="D539" s="24"/>
      <c r="E539" s="24"/>
      <c r="F539" s="24"/>
      <c r="G539" s="283"/>
      <c r="H539" s="57"/>
      <c r="I539" s="57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</row>
    <row r="540" spans="1:29" ht="13" x14ac:dyDescent="0.15">
      <c r="A540" s="24"/>
      <c r="B540" s="24"/>
      <c r="C540" s="57"/>
      <c r="D540" s="24"/>
      <c r="E540" s="24"/>
      <c r="F540" s="24"/>
      <c r="G540" s="283"/>
      <c r="H540" s="57"/>
      <c r="I540" s="57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</row>
    <row r="541" spans="1:29" ht="13" x14ac:dyDescent="0.15">
      <c r="A541" s="24"/>
      <c r="B541" s="24"/>
      <c r="C541" s="57"/>
      <c r="D541" s="24"/>
      <c r="E541" s="24"/>
      <c r="F541" s="24"/>
      <c r="G541" s="283"/>
      <c r="H541" s="57"/>
      <c r="I541" s="57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</row>
    <row r="542" spans="1:29" ht="13" x14ac:dyDescent="0.15">
      <c r="A542" s="24"/>
      <c r="B542" s="24"/>
      <c r="C542" s="57"/>
      <c r="D542" s="24"/>
      <c r="E542" s="24"/>
      <c r="F542" s="24"/>
      <c r="G542" s="283"/>
      <c r="H542" s="57"/>
      <c r="I542" s="57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</row>
    <row r="543" spans="1:29" ht="13" x14ac:dyDescent="0.15">
      <c r="A543" s="24"/>
      <c r="B543" s="24"/>
      <c r="C543" s="57"/>
      <c r="D543" s="24"/>
      <c r="E543" s="24"/>
      <c r="F543" s="24"/>
      <c r="G543" s="283"/>
      <c r="H543" s="57"/>
      <c r="I543" s="57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</row>
    <row r="544" spans="1:29" ht="13" x14ac:dyDescent="0.15">
      <c r="A544" s="24"/>
      <c r="B544" s="24"/>
      <c r="C544" s="57"/>
      <c r="D544" s="24"/>
      <c r="E544" s="24"/>
      <c r="F544" s="24"/>
      <c r="G544" s="283"/>
      <c r="H544" s="57"/>
      <c r="I544" s="57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</row>
    <row r="545" spans="1:29" ht="13" x14ac:dyDescent="0.15">
      <c r="A545" s="24"/>
      <c r="B545" s="24"/>
      <c r="C545" s="57"/>
      <c r="D545" s="24"/>
      <c r="E545" s="24"/>
      <c r="F545" s="24"/>
      <c r="G545" s="283"/>
      <c r="H545" s="57"/>
      <c r="I545" s="57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</row>
    <row r="546" spans="1:29" ht="13" x14ac:dyDescent="0.15">
      <c r="A546" s="24"/>
      <c r="B546" s="24"/>
      <c r="C546" s="57"/>
      <c r="D546" s="24"/>
      <c r="E546" s="24"/>
      <c r="F546" s="24"/>
      <c r="G546" s="283"/>
      <c r="H546" s="57"/>
      <c r="I546" s="57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</row>
    <row r="547" spans="1:29" ht="13" x14ac:dyDescent="0.15">
      <c r="A547" s="24"/>
      <c r="B547" s="24"/>
      <c r="C547" s="57"/>
      <c r="D547" s="24"/>
      <c r="E547" s="24"/>
      <c r="F547" s="24"/>
      <c r="G547" s="283"/>
      <c r="H547" s="57"/>
      <c r="I547" s="57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</row>
    <row r="548" spans="1:29" ht="13" x14ac:dyDescent="0.15">
      <c r="A548" s="24"/>
      <c r="B548" s="24"/>
      <c r="C548" s="57"/>
      <c r="D548" s="24"/>
      <c r="E548" s="24"/>
      <c r="F548" s="24"/>
      <c r="G548" s="283"/>
      <c r="H548" s="57"/>
      <c r="I548" s="57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</row>
    <row r="549" spans="1:29" ht="13" x14ac:dyDescent="0.15">
      <c r="A549" s="24"/>
      <c r="B549" s="24"/>
      <c r="C549" s="57"/>
      <c r="D549" s="24"/>
      <c r="E549" s="24"/>
      <c r="F549" s="24"/>
      <c r="G549" s="283"/>
      <c r="H549" s="57"/>
      <c r="I549" s="57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</row>
    <row r="550" spans="1:29" ht="13" x14ac:dyDescent="0.15">
      <c r="A550" s="24"/>
      <c r="B550" s="24"/>
      <c r="C550" s="57"/>
      <c r="D550" s="24"/>
      <c r="E550" s="24"/>
      <c r="F550" s="24"/>
      <c r="G550" s="283"/>
      <c r="H550" s="57"/>
      <c r="I550" s="57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</row>
    <row r="551" spans="1:29" ht="13" x14ac:dyDescent="0.15">
      <c r="A551" s="24"/>
      <c r="B551" s="24"/>
      <c r="C551" s="57"/>
      <c r="D551" s="24"/>
      <c r="E551" s="24"/>
      <c r="F551" s="24"/>
      <c r="G551" s="283"/>
      <c r="H551" s="57"/>
      <c r="I551" s="57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</row>
    <row r="552" spans="1:29" ht="13" x14ac:dyDescent="0.15">
      <c r="A552" s="24"/>
      <c r="B552" s="24"/>
      <c r="C552" s="57"/>
      <c r="D552" s="24"/>
      <c r="E552" s="24"/>
      <c r="F552" s="24"/>
      <c r="G552" s="283"/>
      <c r="H552" s="57"/>
      <c r="I552" s="57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</row>
    <row r="553" spans="1:29" ht="13" x14ac:dyDescent="0.15">
      <c r="A553" s="24"/>
      <c r="B553" s="24"/>
      <c r="C553" s="57"/>
      <c r="D553" s="24"/>
      <c r="E553" s="24"/>
      <c r="F553" s="24"/>
      <c r="G553" s="283"/>
      <c r="H553" s="57"/>
      <c r="I553" s="57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</row>
    <row r="554" spans="1:29" ht="13" x14ac:dyDescent="0.15">
      <c r="A554" s="24"/>
      <c r="B554" s="24"/>
      <c r="C554" s="57"/>
      <c r="D554" s="24"/>
      <c r="E554" s="24"/>
      <c r="F554" s="24"/>
      <c r="G554" s="283"/>
      <c r="H554" s="57"/>
      <c r="I554" s="57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</row>
    <row r="555" spans="1:29" ht="13" x14ac:dyDescent="0.15">
      <c r="A555" s="24"/>
      <c r="B555" s="24"/>
      <c r="C555" s="57"/>
      <c r="D555" s="24"/>
      <c r="E555" s="24"/>
      <c r="F555" s="24"/>
      <c r="G555" s="283"/>
      <c r="H555" s="57"/>
      <c r="I555" s="57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</row>
    <row r="556" spans="1:29" ht="13" x14ac:dyDescent="0.15">
      <c r="A556" s="24"/>
      <c r="B556" s="24"/>
      <c r="C556" s="57"/>
      <c r="D556" s="24"/>
      <c r="E556" s="24"/>
      <c r="F556" s="24"/>
      <c r="G556" s="283"/>
      <c r="H556" s="57"/>
      <c r="I556" s="57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</row>
    <row r="557" spans="1:29" ht="13" x14ac:dyDescent="0.15">
      <c r="A557" s="24"/>
      <c r="B557" s="24"/>
      <c r="C557" s="57"/>
      <c r="D557" s="24"/>
      <c r="E557" s="24"/>
      <c r="F557" s="24"/>
      <c r="G557" s="283"/>
      <c r="H557" s="57"/>
      <c r="I557" s="57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</row>
    <row r="558" spans="1:29" ht="13" x14ac:dyDescent="0.15">
      <c r="A558" s="24"/>
      <c r="B558" s="24"/>
      <c r="C558" s="57"/>
      <c r="D558" s="24"/>
      <c r="E558" s="24"/>
      <c r="F558" s="24"/>
      <c r="G558" s="283"/>
      <c r="H558" s="57"/>
      <c r="I558" s="57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</row>
    <row r="559" spans="1:29" ht="13" x14ac:dyDescent="0.15">
      <c r="A559" s="24"/>
      <c r="B559" s="24"/>
      <c r="C559" s="57"/>
      <c r="D559" s="24"/>
      <c r="E559" s="24"/>
      <c r="F559" s="24"/>
      <c r="G559" s="283"/>
      <c r="H559" s="57"/>
      <c r="I559" s="57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</row>
    <row r="560" spans="1:29" ht="13" x14ac:dyDescent="0.15">
      <c r="A560" s="24"/>
      <c r="B560" s="24"/>
      <c r="C560" s="57"/>
      <c r="D560" s="24"/>
      <c r="E560" s="24"/>
      <c r="F560" s="24"/>
      <c r="G560" s="283"/>
      <c r="H560" s="57"/>
      <c r="I560" s="57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</row>
    <row r="561" spans="1:29" ht="13" x14ac:dyDescent="0.15">
      <c r="A561" s="24"/>
      <c r="B561" s="24"/>
      <c r="C561" s="57"/>
      <c r="D561" s="24"/>
      <c r="E561" s="24"/>
      <c r="F561" s="24"/>
      <c r="G561" s="283"/>
      <c r="H561" s="57"/>
      <c r="I561" s="57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</row>
    <row r="562" spans="1:29" ht="13" x14ac:dyDescent="0.15">
      <c r="A562" s="24"/>
      <c r="B562" s="24"/>
      <c r="C562" s="57"/>
      <c r="D562" s="24"/>
      <c r="E562" s="24"/>
      <c r="F562" s="24"/>
      <c r="G562" s="283"/>
      <c r="H562" s="57"/>
      <c r="I562" s="57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</row>
    <row r="563" spans="1:29" ht="13" x14ac:dyDescent="0.15">
      <c r="A563" s="24"/>
      <c r="B563" s="24"/>
      <c r="C563" s="57"/>
      <c r="D563" s="24"/>
      <c r="E563" s="24"/>
      <c r="F563" s="24"/>
      <c r="G563" s="283"/>
      <c r="H563" s="57"/>
      <c r="I563" s="57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</row>
    <row r="564" spans="1:29" ht="13" x14ac:dyDescent="0.15">
      <c r="A564" s="24"/>
      <c r="B564" s="24"/>
      <c r="C564" s="57"/>
      <c r="D564" s="24"/>
      <c r="E564" s="24"/>
      <c r="F564" s="24"/>
      <c r="G564" s="283"/>
      <c r="H564" s="57"/>
      <c r="I564" s="57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</row>
    <row r="565" spans="1:29" ht="13" x14ac:dyDescent="0.15">
      <c r="A565" s="24"/>
      <c r="B565" s="24"/>
      <c r="C565" s="57"/>
      <c r="D565" s="24"/>
      <c r="E565" s="24"/>
      <c r="F565" s="24"/>
      <c r="G565" s="283"/>
      <c r="H565" s="57"/>
      <c r="I565" s="57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</row>
    <row r="566" spans="1:29" ht="13" x14ac:dyDescent="0.15">
      <c r="A566" s="24"/>
      <c r="B566" s="24"/>
      <c r="C566" s="57"/>
      <c r="D566" s="24"/>
      <c r="E566" s="24"/>
      <c r="F566" s="24"/>
      <c r="G566" s="283"/>
      <c r="H566" s="57"/>
      <c r="I566" s="57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</row>
    <row r="567" spans="1:29" ht="13" x14ac:dyDescent="0.15">
      <c r="A567" s="24"/>
      <c r="B567" s="24"/>
      <c r="C567" s="57"/>
      <c r="D567" s="24"/>
      <c r="E567" s="24"/>
      <c r="F567" s="24"/>
      <c r="G567" s="283"/>
      <c r="H567" s="57"/>
      <c r="I567" s="57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</row>
    <row r="568" spans="1:29" ht="13" x14ac:dyDescent="0.15">
      <c r="A568" s="24"/>
      <c r="B568" s="24"/>
      <c r="C568" s="57"/>
      <c r="D568" s="24"/>
      <c r="E568" s="24"/>
      <c r="F568" s="24"/>
      <c r="G568" s="283"/>
      <c r="H568" s="57"/>
      <c r="I568" s="57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</row>
    <row r="569" spans="1:29" ht="13" x14ac:dyDescent="0.15">
      <c r="A569" s="24"/>
      <c r="B569" s="24"/>
      <c r="C569" s="57"/>
      <c r="D569" s="24"/>
      <c r="E569" s="24"/>
      <c r="F569" s="24"/>
      <c r="G569" s="283"/>
      <c r="H569" s="57"/>
      <c r="I569" s="57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</row>
    <row r="570" spans="1:29" ht="13" x14ac:dyDescent="0.15">
      <c r="A570" s="24"/>
      <c r="B570" s="24"/>
      <c r="C570" s="57"/>
      <c r="D570" s="24"/>
      <c r="E570" s="24"/>
      <c r="F570" s="24"/>
      <c r="G570" s="283"/>
      <c r="H570" s="57"/>
      <c r="I570" s="57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</row>
    <row r="571" spans="1:29" ht="13" x14ac:dyDescent="0.15">
      <c r="A571" s="24"/>
      <c r="B571" s="24"/>
      <c r="C571" s="57"/>
      <c r="D571" s="24"/>
      <c r="E571" s="24"/>
      <c r="F571" s="24"/>
      <c r="G571" s="283"/>
      <c r="H571" s="57"/>
      <c r="I571" s="57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</row>
    <row r="572" spans="1:29" ht="13" x14ac:dyDescent="0.15">
      <c r="A572" s="24"/>
      <c r="B572" s="24"/>
      <c r="C572" s="57"/>
      <c r="D572" s="24"/>
      <c r="E572" s="24"/>
      <c r="F572" s="24"/>
      <c r="G572" s="283"/>
      <c r="H572" s="57"/>
      <c r="I572" s="57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</row>
    <row r="573" spans="1:29" ht="13" x14ac:dyDescent="0.15">
      <c r="A573" s="24"/>
      <c r="B573" s="24"/>
      <c r="C573" s="57"/>
      <c r="D573" s="24"/>
      <c r="E573" s="24"/>
      <c r="F573" s="24"/>
      <c r="G573" s="283"/>
      <c r="H573" s="57"/>
      <c r="I573" s="57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</row>
    <row r="574" spans="1:29" ht="13" x14ac:dyDescent="0.15">
      <c r="A574" s="24"/>
      <c r="B574" s="24"/>
      <c r="C574" s="57"/>
      <c r="D574" s="24"/>
      <c r="E574" s="24"/>
      <c r="F574" s="24"/>
      <c r="G574" s="283"/>
      <c r="H574" s="57"/>
      <c r="I574" s="57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</row>
    <row r="575" spans="1:29" ht="13" x14ac:dyDescent="0.15">
      <c r="A575" s="24"/>
      <c r="B575" s="24"/>
      <c r="C575" s="57"/>
      <c r="D575" s="24"/>
      <c r="E575" s="24"/>
      <c r="F575" s="24"/>
      <c r="G575" s="283"/>
      <c r="H575" s="57"/>
      <c r="I575" s="57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</row>
    <row r="576" spans="1:29" ht="13" x14ac:dyDescent="0.15">
      <c r="A576" s="24"/>
      <c r="B576" s="24"/>
      <c r="C576" s="57"/>
      <c r="D576" s="24"/>
      <c r="E576" s="24"/>
      <c r="F576" s="24"/>
      <c r="G576" s="283"/>
      <c r="H576" s="57"/>
      <c r="I576" s="57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</row>
    <row r="577" spans="1:29" ht="13" x14ac:dyDescent="0.15">
      <c r="A577" s="24"/>
      <c r="B577" s="24"/>
      <c r="C577" s="57"/>
      <c r="D577" s="24"/>
      <c r="E577" s="24"/>
      <c r="F577" s="24"/>
      <c r="G577" s="283"/>
      <c r="H577" s="57"/>
      <c r="I577" s="57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</row>
    <row r="578" spans="1:29" ht="13" x14ac:dyDescent="0.15">
      <c r="A578" s="24"/>
      <c r="B578" s="24"/>
      <c r="C578" s="57"/>
      <c r="D578" s="24"/>
      <c r="E578" s="24"/>
      <c r="F578" s="24"/>
      <c r="G578" s="283"/>
      <c r="H578" s="57"/>
      <c r="I578" s="57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</row>
    <row r="579" spans="1:29" ht="13" x14ac:dyDescent="0.15">
      <c r="A579" s="24"/>
      <c r="B579" s="24"/>
      <c r="C579" s="57"/>
      <c r="D579" s="24"/>
      <c r="E579" s="24"/>
      <c r="F579" s="24"/>
      <c r="G579" s="283"/>
      <c r="H579" s="57"/>
      <c r="I579" s="57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</row>
    <row r="580" spans="1:29" ht="13" x14ac:dyDescent="0.15">
      <c r="A580" s="24"/>
      <c r="B580" s="24"/>
      <c r="C580" s="57"/>
      <c r="D580" s="24"/>
      <c r="E580" s="24"/>
      <c r="F580" s="24"/>
      <c r="G580" s="283"/>
      <c r="H580" s="57"/>
      <c r="I580" s="57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</row>
    <row r="581" spans="1:29" ht="13" x14ac:dyDescent="0.15">
      <c r="A581" s="24"/>
      <c r="B581" s="24"/>
      <c r="C581" s="57"/>
      <c r="D581" s="24"/>
      <c r="E581" s="24"/>
      <c r="F581" s="24"/>
      <c r="G581" s="283"/>
      <c r="H581" s="57"/>
      <c r="I581" s="57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</row>
    <row r="582" spans="1:29" ht="13" x14ac:dyDescent="0.15">
      <c r="A582" s="24"/>
      <c r="B582" s="24"/>
      <c r="C582" s="57"/>
      <c r="D582" s="24"/>
      <c r="E582" s="24"/>
      <c r="F582" s="24"/>
      <c r="G582" s="283"/>
      <c r="H582" s="57"/>
      <c r="I582" s="57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</row>
    <row r="583" spans="1:29" ht="13" x14ac:dyDescent="0.15">
      <c r="A583" s="24"/>
      <c r="B583" s="24"/>
      <c r="C583" s="57"/>
      <c r="D583" s="24"/>
      <c r="E583" s="24"/>
      <c r="F583" s="24"/>
      <c r="G583" s="283"/>
      <c r="H583" s="57"/>
      <c r="I583" s="57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</row>
    <row r="584" spans="1:29" ht="13" x14ac:dyDescent="0.15">
      <c r="A584" s="24"/>
      <c r="B584" s="24"/>
      <c r="C584" s="57"/>
      <c r="D584" s="24"/>
      <c r="E584" s="24"/>
      <c r="F584" s="24"/>
      <c r="G584" s="283"/>
      <c r="H584" s="57"/>
      <c r="I584" s="57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</row>
    <row r="585" spans="1:29" ht="13" x14ac:dyDescent="0.15">
      <c r="A585" s="24"/>
      <c r="B585" s="24"/>
      <c r="C585" s="57"/>
      <c r="D585" s="24"/>
      <c r="E585" s="24"/>
      <c r="F585" s="24"/>
      <c r="G585" s="283"/>
      <c r="H585" s="57"/>
      <c r="I585" s="57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</row>
    <row r="586" spans="1:29" ht="13" x14ac:dyDescent="0.15">
      <c r="A586" s="24"/>
      <c r="B586" s="24"/>
      <c r="C586" s="57"/>
      <c r="D586" s="24"/>
      <c r="E586" s="24"/>
      <c r="F586" s="24"/>
      <c r="G586" s="283"/>
      <c r="H586" s="57"/>
      <c r="I586" s="57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</row>
    <row r="587" spans="1:29" ht="13" x14ac:dyDescent="0.15">
      <c r="A587" s="24"/>
      <c r="B587" s="24"/>
      <c r="C587" s="57"/>
      <c r="D587" s="24"/>
      <c r="E587" s="24"/>
      <c r="F587" s="24"/>
      <c r="G587" s="283"/>
      <c r="H587" s="57"/>
      <c r="I587" s="57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</row>
    <row r="588" spans="1:29" ht="13" x14ac:dyDescent="0.15">
      <c r="A588" s="24"/>
      <c r="B588" s="24"/>
      <c r="C588" s="57"/>
      <c r="D588" s="24"/>
      <c r="E588" s="24"/>
      <c r="F588" s="24"/>
      <c r="G588" s="283"/>
      <c r="H588" s="57"/>
      <c r="I588" s="57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</row>
    <row r="589" spans="1:29" ht="13" x14ac:dyDescent="0.15">
      <c r="A589" s="24"/>
      <c r="B589" s="24"/>
      <c r="C589" s="57"/>
      <c r="D589" s="24"/>
      <c r="E589" s="24"/>
      <c r="F589" s="24"/>
      <c r="G589" s="283"/>
      <c r="H589" s="57"/>
      <c r="I589" s="57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</row>
    <row r="590" spans="1:29" ht="13" x14ac:dyDescent="0.15">
      <c r="A590" s="24"/>
      <c r="B590" s="24"/>
      <c r="C590" s="57"/>
      <c r="D590" s="24"/>
      <c r="E590" s="24"/>
      <c r="F590" s="24"/>
      <c r="G590" s="283"/>
      <c r="H590" s="57"/>
      <c r="I590" s="57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</row>
    <row r="591" spans="1:29" ht="13" x14ac:dyDescent="0.15">
      <c r="A591" s="24"/>
      <c r="B591" s="24"/>
      <c r="C591" s="57"/>
      <c r="D591" s="24"/>
      <c r="E591" s="24"/>
      <c r="F591" s="24"/>
      <c r="G591" s="283"/>
      <c r="H591" s="57"/>
      <c r="I591" s="57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</row>
    <row r="592" spans="1:29" ht="13" x14ac:dyDescent="0.15">
      <c r="A592" s="24"/>
      <c r="B592" s="24"/>
      <c r="C592" s="57"/>
      <c r="D592" s="24"/>
      <c r="E592" s="24"/>
      <c r="F592" s="24"/>
      <c r="G592" s="283"/>
      <c r="H592" s="57"/>
      <c r="I592" s="57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</row>
    <row r="593" spans="1:29" ht="13" x14ac:dyDescent="0.15">
      <c r="A593" s="24"/>
      <c r="B593" s="24"/>
      <c r="C593" s="57"/>
      <c r="D593" s="24"/>
      <c r="E593" s="24"/>
      <c r="F593" s="24"/>
      <c r="G593" s="283"/>
      <c r="H593" s="57"/>
      <c r="I593" s="57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</row>
    <row r="594" spans="1:29" ht="13" x14ac:dyDescent="0.15">
      <c r="A594" s="24"/>
      <c r="B594" s="24"/>
      <c r="C594" s="57"/>
      <c r="D594" s="24"/>
      <c r="E594" s="24"/>
      <c r="F594" s="24"/>
      <c r="G594" s="283"/>
      <c r="H594" s="57"/>
      <c r="I594" s="57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</row>
    <row r="595" spans="1:29" ht="13" x14ac:dyDescent="0.15">
      <c r="A595" s="24"/>
      <c r="B595" s="24"/>
      <c r="C595" s="57"/>
      <c r="D595" s="24"/>
      <c r="E595" s="24"/>
      <c r="F595" s="24"/>
      <c r="G595" s="283"/>
      <c r="H595" s="57"/>
      <c r="I595" s="57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</row>
    <row r="596" spans="1:29" ht="13" x14ac:dyDescent="0.15">
      <c r="A596" s="24"/>
      <c r="B596" s="24"/>
      <c r="C596" s="57"/>
      <c r="D596" s="24"/>
      <c r="E596" s="24"/>
      <c r="F596" s="24"/>
      <c r="G596" s="283"/>
      <c r="H596" s="57"/>
      <c r="I596" s="57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</row>
    <row r="597" spans="1:29" ht="13" x14ac:dyDescent="0.15">
      <c r="A597" s="24"/>
      <c r="B597" s="24"/>
      <c r="C597" s="57"/>
      <c r="D597" s="24"/>
      <c r="E597" s="24"/>
      <c r="F597" s="24"/>
      <c r="G597" s="283"/>
      <c r="H597" s="57"/>
      <c r="I597" s="57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</row>
    <row r="598" spans="1:29" ht="13" x14ac:dyDescent="0.15">
      <c r="A598" s="24"/>
      <c r="B598" s="24"/>
      <c r="C598" s="57"/>
      <c r="D598" s="24"/>
      <c r="E598" s="24"/>
      <c r="F598" s="24"/>
      <c r="G598" s="283"/>
      <c r="H598" s="57"/>
      <c r="I598" s="57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</row>
    <row r="599" spans="1:29" ht="13" x14ac:dyDescent="0.15">
      <c r="A599" s="24"/>
      <c r="B599" s="24"/>
      <c r="C599" s="57"/>
      <c r="D599" s="24"/>
      <c r="E599" s="24"/>
      <c r="F599" s="24"/>
      <c r="G599" s="283"/>
      <c r="H599" s="57"/>
      <c r="I599" s="57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</row>
    <row r="600" spans="1:29" ht="13" x14ac:dyDescent="0.15">
      <c r="A600" s="24"/>
      <c r="B600" s="24"/>
      <c r="C600" s="57"/>
      <c r="D600" s="24"/>
      <c r="E600" s="24"/>
      <c r="F600" s="24"/>
      <c r="G600" s="283"/>
      <c r="H600" s="57"/>
      <c r="I600" s="57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</row>
    <row r="601" spans="1:29" ht="13" x14ac:dyDescent="0.15">
      <c r="A601" s="24"/>
      <c r="B601" s="24"/>
      <c r="C601" s="57"/>
      <c r="D601" s="24"/>
      <c r="E601" s="24"/>
      <c r="F601" s="24"/>
      <c r="G601" s="283"/>
      <c r="H601" s="57"/>
      <c r="I601" s="57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</row>
    <row r="602" spans="1:29" ht="13" x14ac:dyDescent="0.15">
      <c r="A602" s="24"/>
      <c r="B602" s="24"/>
      <c r="C602" s="57"/>
      <c r="D602" s="24"/>
      <c r="E602" s="24"/>
      <c r="F602" s="24"/>
      <c r="G602" s="283"/>
      <c r="H602" s="57"/>
      <c r="I602" s="57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</row>
    <row r="603" spans="1:29" ht="13" x14ac:dyDescent="0.15">
      <c r="A603" s="24"/>
      <c r="B603" s="24"/>
      <c r="C603" s="57"/>
      <c r="D603" s="24"/>
      <c r="E603" s="24"/>
      <c r="F603" s="24"/>
      <c r="G603" s="283"/>
      <c r="H603" s="57"/>
      <c r="I603" s="57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</row>
    <row r="604" spans="1:29" ht="13" x14ac:dyDescent="0.15">
      <c r="A604" s="24"/>
      <c r="B604" s="24"/>
      <c r="C604" s="57"/>
      <c r="D604" s="24"/>
      <c r="E604" s="24"/>
      <c r="F604" s="24"/>
      <c r="G604" s="283"/>
      <c r="H604" s="57"/>
      <c r="I604" s="57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</row>
    <row r="605" spans="1:29" ht="13" x14ac:dyDescent="0.15">
      <c r="A605" s="24"/>
      <c r="B605" s="24"/>
      <c r="C605" s="57"/>
      <c r="D605" s="24"/>
      <c r="E605" s="24"/>
      <c r="F605" s="24"/>
      <c r="G605" s="283"/>
      <c r="H605" s="57"/>
      <c r="I605" s="57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</row>
    <row r="606" spans="1:29" ht="13" x14ac:dyDescent="0.15">
      <c r="A606" s="24"/>
      <c r="B606" s="24"/>
      <c r="C606" s="57"/>
      <c r="D606" s="24"/>
      <c r="E606" s="24"/>
      <c r="F606" s="24"/>
      <c r="G606" s="283"/>
      <c r="H606" s="57"/>
      <c r="I606" s="57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</row>
    <row r="607" spans="1:29" ht="13" x14ac:dyDescent="0.15">
      <c r="A607" s="24"/>
      <c r="B607" s="24"/>
      <c r="C607" s="57"/>
      <c r="D607" s="24"/>
      <c r="E607" s="24"/>
      <c r="F607" s="24"/>
      <c r="G607" s="283"/>
      <c r="H607" s="57"/>
      <c r="I607" s="57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</row>
    <row r="608" spans="1:29" ht="13" x14ac:dyDescent="0.15">
      <c r="A608" s="24"/>
      <c r="B608" s="24"/>
      <c r="C608" s="57"/>
      <c r="D608" s="24"/>
      <c r="E608" s="24"/>
      <c r="F608" s="24"/>
      <c r="G608" s="283"/>
      <c r="H608" s="57"/>
      <c r="I608" s="57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</row>
    <row r="609" spans="1:29" ht="13" x14ac:dyDescent="0.15">
      <c r="A609" s="24"/>
      <c r="B609" s="24"/>
      <c r="C609" s="57"/>
      <c r="D609" s="24"/>
      <c r="E609" s="24"/>
      <c r="F609" s="24"/>
      <c r="G609" s="283"/>
      <c r="H609" s="57"/>
      <c r="I609" s="57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</row>
    <row r="610" spans="1:29" ht="13" x14ac:dyDescent="0.15">
      <c r="A610" s="24"/>
      <c r="B610" s="24"/>
      <c r="C610" s="57"/>
      <c r="D610" s="24"/>
      <c r="E610" s="24"/>
      <c r="F610" s="24"/>
      <c r="G610" s="283"/>
      <c r="H610" s="57"/>
      <c r="I610" s="57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</row>
    <row r="611" spans="1:29" ht="13" x14ac:dyDescent="0.15">
      <c r="A611" s="24"/>
      <c r="B611" s="24"/>
      <c r="C611" s="57"/>
      <c r="D611" s="24"/>
      <c r="E611" s="24"/>
      <c r="F611" s="24"/>
      <c r="G611" s="283"/>
      <c r="H611" s="57"/>
      <c r="I611" s="57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</row>
    <row r="612" spans="1:29" ht="13" x14ac:dyDescent="0.15">
      <c r="A612" s="24"/>
      <c r="B612" s="24"/>
      <c r="C612" s="57"/>
      <c r="D612" s="24"/>
      <c r="E612" s="24"/>
      <c r="F612" s="24"/>
      <c r="G612" s="283"/>
      <c r="H612" s="57"/>
      <c r="I612" s="57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</row>
    <row r="613" spans="1:29" ht="13" x14ac:dyDescent="0.15">
      <c r="A613" s="24"/>
      <c r="B613" s="24"/>
      <c r="C613" s="57"/>
      <c r="D613" s="24"/>
      <c r="E613" s="24"/>
      <c r="F613" s="24"/>
      <c r="G613" s="283"/>
      <c r="H613" s="57"/>
      <c r="I613" s="57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</row>
    <row r="614" spans="1:29" ht="13" x14ac:dyDescent="0.15">
      <c r="A614" s="24"/>
      <c r="B614" s="24"/>
      <c r="C614" s="57"/>
      <c r="D614" s="24"/>
      <c r="E614" s="24"/>
      <c r="F614" s="24"/>
      <c r="G614" s="283"/>
      <c r="H614" s="57"/>
      <c r="I614" s="57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</row>
    <row r="615" spans="1:29" ht="13" x14ac:dyDescent="0.15">
      <c r="A615" s="24"/>
      <c r="B615" s="24"/>
      <c r="C615" s="57"/>
      <c r="D615" s="24"/>
      <c r="E615" s="24"/>
      <c r="F615" s="24"/>
      <c r="G615" s="283"/>
      <c r="H615" s="57"/>
      <c r="I615" s="57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</row>
    <row r="616" spans="1:29" ht="13" x14ac:dyDescent="0.15">
      <c r="A616" s="24"/>
      <c r="B616" s="24"/>
      <c r="C616" s="57"/>
      <c r="D616" s="24"/>
      <c r="E616" s="24"/>
      <c r="F616" s="24"/>
      <c r="G616" s="283"/>
      <c r="H616" s="57"/>
      <c r="I616" s="57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</row>
    <row r="617" spans="1:29" ht="13" x14ac:dyDescent="0.15">
      <c r="A617" s="24"/>
      <c r="B617" s="24"/>
      <c r="C617" s="57"/>
      <c r="D617" s="24"/>
      <c r="E617" s="24"/>
      <c r="F617" s="24"/>
      <c r="G617" s="283"/>
      <c r="H617" s="57"/>
      <c r="I617" s="57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</row>
    <row r="618" spans="1:29" ht="13" x14ac:dyDescent="0.15">
      <c r="A618" s="24"/>
      <c r="B618" s="24"/>
      <c r="C618" s="57"/>
      <c r="D618" s="24"/>
      <c r="E618" s="24"/>
      <c r="F618" s="24"/>
      <c r="G618" s="283"/>
      <c r="H618" s="57"/>
      <c r="I618" s="57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</row>
    <row r="619" spans="1:29" ht="13" x14ac:dyDescent="0.15">
      <c r="A619" s="24"/>
      <c r="B619" s="24"/>
      <c r="C619" s="57"/>
      <c r="D619" s="24"/>
      <c r="E619" s="24"/>
      <c r="F619" s="24"/>
      <c r="G619" s="283"/>
      <c r="H619" s="57"/>
      <c r="I619" s="57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</row>
    <row r="620" spans="1:29" ht="13" x14ac:dyDescent="0.15">
      <c r="A620" s="24"/>
      <c r="B620" s="24"/>
      <c r="C620" s="57"/>
      <c r="D620" s="24"/>
      <c r="E620" s="24"/>
      <c r="F620" s="24"/>
      <c r="G620" s="283"/>
      <c r="H620" s="57"/>
      <c r="I620" s="57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</row>
    <row r="621" spans="1:29" ht="13" x14ac:dyDescent="0.15">
      <c r="A621" s="24"/>
      <c r="B621" s="24"/>
      <c r="C621" s="57"/>
      <c r="D621" s="24"/>
      <c r="E621" s="24"/>
      <c r="F621" s="24"/>
      <c r="G621" s="283"/>
      <c r="H621" s="57"/>
      <c r="I621" s="57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</row>
    <row r="622" spans="1:29" ht="13" x14ac:dyDescent="0.15">
      <c r="A622" s="24"/>
      <c r="B622" s="24"/>
      <c r="C622" s="57"/>
      <c r="D622" s="24"/>
      <c r="E622" s="24"/>
      <c r="F622" s="24"/>
      <c r="G622" s="283"/>
      <c r="H622" s="57"/>
      <c r="I622" s="57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</row>
    <row r="623" spans="1:29" ht="13" x14ac:dyDescent="0.15">
      <c r="A623" s="24"/>
      <c r="B623" s="24"/>
      <c r="C623" s="57"/>
      <c r="D623" s="24"/>
      <c r="E623" s="24"/>
      <c r="F623" s="24"/>
      <c r="G623" s="283"/>
      <c r="H623" s="57"/>
      <c r="I623" s="57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</row>
    <row r="624" spans="1:29" ht="13" x14ac:dyDescent="0.15">
      <c r="A624" s="24"/>
      <c r="B624" s="24"/>
      <c r="C624" s="57"/>
      <c r="D624" s="24"/>
      <c r="E624" s="24"/>
      <c r="F624" s="24"/>
      <c r="G624" s="283"/>
      <c r="H624" s="57"/>
      <c r="I624" s="57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</row>
    <row r="625" spans="1:29" ht="13" x14ac:dyDescent="0.15">
      <c r="A625" s="24"/>
      <c r="B625" s="24"/>
      <c r="C625" s="57"/>
      <c r="D625" s="24"/>
      <c r="E625" s="24"/>
      <c r="F625" s="24"/>
      <c r="G625" s="283"/>
      <c r="H625" s="57"/>
      <c r="I625" s="57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</row>
    <row r="626" spans="1:29" ht="13" x14ac:dyDescent="0.15">
      <c r="A626" s="24"/>
      <c r="B626" s="24"/>
      <c r="C626" s="57"/>
      <c r="D626" s="24"/>
      <c r="E626" s="24"/>
      <c r="F626" s="24"/>
      <c r="G626" s="283"/>
      <c r="H626" s="57"/>
      <c r="I626" s="57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</row>
    <row r="627" spans="1:29" ht="13" x14ac:dyDescent="0.15">
      <c r="A627" s="24"/>
      <c r="B627" s="24"/>
      <c r="C627" s="57"/>
      <c r="D627" s="24"/>
      <c r="E627" s="24"/>
      <c r="F627" s="24"/>
      <c r="G627" s="283"/>
      <c r="H627" s="57"/>
      <c r="I627" s="57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</row>
    <row r="628" spans="1:29" ht="13" x14ac:dyDescent="0.15">
      <c r="A628" s="24"/>
      <c r="B628" s="24"/>
      <c r="C628" s="57"/>
      <c r="D628" s="24"/>
      <c r="E628" s="24"/>
      <c r="F628" s="24"/>
      <c r="G628" s="283"/>
      <c r="H628" s="57"/>
      <c r="I628" s="57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</row>
    <row r="629" spans="1:29" ht="13" x14ac:dyDescent="0.15">
      <c r="A629" s="24"/>
      <c r="B629" s="24"/>
      <c r="C629" s="57"/>
      <c r="D629" s="24"/>
      <c r="E629" s="24"/>
      <c r="F629" s="24"/>
      <c r="G629" s="283"/>
      <c r="H629" s="57"/>
      <c r="I629" s="57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</row>
    <row r="630" spans="1:29" ht="13" x14ac:dyDescent="0.15">
      <c r="A630" s="24"/>
      <c r="B630" s="24"/>
      <c r="C630" s="57"/>
      <c r="D630" s="24"/>
      <c r="E630" s="24"/>
      <c r="F630" s="24"/>
      <c r="G630" s="283"/>
      <c r="H630" s="57"/>
      <c r="I630" s="57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</row>
    <row r="631" spans="1:29" ht="13" x14ac:dyDescent="0.15">
      <c r="A631" s="24"/>
      <c r="B631" s="24"/>
      <c r="C631" s="57"/>
      <c r="D631" s="24"/>
      <c r="E631" s="24"/>
      <c r="F631" s="24"/>
      <c r="G631" s="283"/>
      <c r="H631" s="57"/>
      <c r="I631" s="57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</row>
    <row r="632" spans="1:29" ht="13" x14ac:dyDescent="0.15">
      <c r="A632" s="24"/>
      <c r="B632" s="24"/>
      <c r="C632" s="57"/>
      <c r="D632" s="24"/>
      <c r="E632" s="24"/>
      <c r="F632" s="24"/>
      <c r="G632" s="283"/>
      <c r="H632" s="57"/>
      <c r="I632" s="57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</row>
    <row r="633" spans="1:29" ht="13" x14ac:dyDescent="0.15">
      <c r="A633" s="24"/>
      <c r="B633" s="24"/>
      <c r="C633" s="57"/>
      <c r="D633" s="24"/>
      <c r="E633" s="24"/>
      <c r="F633" s="24"/>
      <c r="G633" s="283"/>
      <c r="H633" s="57"/>
      <c r="I633" s="57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</row>
    <row r="634" spans="1:29" ht="13" x14ac:dyDescent="0.15">
      <c r="A634" s="24"/>
      <c r="B634" s="24"/>
      <c r="C634" s="57"/>
      <c r="D634" s="24"/>
      <c r="E634" s="24"/>
      <c r="F634" s="24"/>
      <c r="G634" s="283"/>
      <c r="H634" s="57"/>
      <c r="I634" s="57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</row>
    <row r="635" spans="1:29" ht="13" x14ac:dyDescent="0.15">
      <c r="A635" s="24"/>
      <c r="B635" s="24"/>
      <c r="C635" s="57"/>
      <c r="D635" s="24"/>
      <c r="E635" s="24"/>
      <c r="F635" s="24"/>
      <c r="G635" s="283"/>
      <c r="H635" s="57"/>
      <c r="I635" s="57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</row>
    <row r="636" spans="1:29" ht="13" x14ac:dyDescent="0.15">
      <c r="A636" s="24"/>
      <c r="B636" s="24"/>
      <c r="C636" s="57"/>
      <c r="D636" s="24"/>
      <c r="E636" s="24"/>
      <c r="F636" s="24"/>
      <c r="G636" s="283"/>
      <c r="H636" s="57"/>
      <c r="I636" s="57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</row>
    <row r="637" spans="1:29" ht="13" x14ac:dyDescent="0.15">
      <c r="A637" s="24"/>
      <c r="B637" s="24"/>
      <c r="C637" s="57"/>
      <c r="D637" s="24"/>
      <c r="E637" s="24"/>
      <c r="F637" s="24"/>
      <c r="G637" s="283"/>
      <c r="H637" s="57"/>
      <c r="I637" s="57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</row>
    <row r="638" spans="1:29" ht="13" x14ac:dyDescent="0.15">
      <c r="A638" s="24"/>
      <c r="B638" s="24"/>
      <c r="C638" s="57"/>
      <c r="D638" s="24"/>
      <c r="E638" s="24"/>
      <c r="F638" s="24"/>
      <c r="G638" s="283"/>
      <c r="H638" s="57"/>
      <c r="I638" s="57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</row>
    <row r="639" spans="1:29" ht="13" x14ac:dyDescent="0.15">
      <c r="A639" s="24"/>
      <c r="B639" s="24"/>
      <c r="C639" s="57"/>
      <c r="D639" s="24"/>
      <c r="E639" s="24"/>
      <c r="F639" s="24"/>
      <c r="G639" s="283"/>
      <c r="H639" s="57"/>
      <c r="I639" s="57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</row>
    <row r="640" spans="1:29" ht="13" x14ac:dyDescent="0.15">
      <c r="A640" s="24"/>
      <c r="B640" s="24"/>
      <c r="C640" s="57"/>
      <c r="D640" s="24"/>
      <c r="E640" s="24"/>
      <c r="F640" s="24"/>
      <c r="G640" s="283"/>
      <c r="H640" s="57"/>
      <c r="I640" s="57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</row>
    <row r="641" spans="1:29" ht="13" x14ac:dyDescent="0.15">
      <c r="A641" s="24"/>
      <c r="B641" s="24"/>
      <c r="C641" s="57"/>
      <c r="D641" s="24"/>
      <c r="E641" s="24"/>
      <c r="F641" s="24"/>
      <c r="G641" s="283"/>
      <c r="H641" s="57"/>
      <c r="I641" s="57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</row>
    <row r="642" spans="1:29" ht="13" x14ac:dyDescent="0.15">
      <c r="A642" s="24"/>
      <c r="B642" s="24"/>
      <c r="C642" s="57"/>
      <c r="D642" s="24"/>
      <c r="E642" s="24"/>
      <c r="F642" s="24"/>
      <c r="G642" s="283"/>
      <c r="H642" s="57"/>
      <c r="I642" s="57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</row>
    <row r="643" spans="1:29" ht="13" x14ac:dyDescent="0.15">
      <c r="A643" s="24"/>
      <c r="B643" s="24"/>
      <c r="C643" s="57"/>
      <c r="D643" s="24"/>
      <c r="E643" s="24"/>
      <c r="F643" s="24"/>
      <c r="G643" s="283"/>
      <c r="H643" s="57"/>
      <c r="I643" s="57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</row>
    <row r="644" spans="1:29" ht="13" x14ac:dyDescent="0.15">
      <c r="A644" s="24"/>
      <c r="B644" s="24"/>
      <c r="C644" s="57"/>
      <c r="D644" s="24"/>
      <c r="E644" s="24"/>
      <c r="F644" s="24"/>
      <c r="G644" s="283"/>
      <c r="H644" s="57"/>
      <c r="I644" s="57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</row>
    <row r="645" spans="1:29" ht="13" x14ac:dyDescent="0.15">
      <c r="A645" s="24"/>
      <c r="B645" s="24"/>
      <c r="C645" s="57"/>
      <c r="D645" s="24"/>
      <c r="E645" s="24"/>
      <c r="F645" s="24"/>
      <c r="G645" s="283"/>
      <c r="H645" s="57"/>
      <c r="I645" s="57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</row>
    <row r="646" spans="1:29" ht="13" x14ac:dyDescent="0.15">
      <c r="A646" s="24"/>
      <c r="B646" s="24"/>
      <c r="C646" s="57"/>
      <c r="D646" s="24"/>
      <c r="E646" s="24"/>
      <c r="F646" s="24"/>
      <c r="G646" s="283"/>
      <c r="H646" s="57"/>
      <c r="I646" s="57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</row>
    <row r="647" spans="1:29" ht="13" x14ac:dyDescent="0.15">
      <c r="A647" s="24"/>
      <c r="B647" s="24"/>
      <c r="C647" s="57"/>
      <c r="D647" s="24"/>
      <c r="E647" s="24"/>
      <c r="F647" s="24"/>
      <c r="G647" s="283"/>
      <c r="H647" s="57"/>
      <c r="I647" s="57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</row>
    <row r="648" spans="1:29" ht="13" x14ac:dyDescent="0.15">
      <c r="A648" s="24"/>
      <c r="B648" s="24"/>
      <c r="C648" s="57"/>
      <c r="D648" s="24"/>
      <c r="E648" s="24"/>
      <c r="F648" s="24"/>
      <c r="G648" s="283"/>
      <c r="H648" s="57"/>
      <c r="I648" s="57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</row>
    <row r="649" spans="1:29" ht="13" x14ac:dyDescent="0.15">
      <c r="A649" s="24"/>
      <c r="B649" s="24"/>
      <c r="C649" s="57"/>
      <c r="D649" s="24"/>
      <c r="E649" s="24"/>
      <c r="F649" s="24"/>
      <c r="G649" s="283"/>
      <c r="H649" s="57"/>
      <c r="I649" s="57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</row>
    <row r="650" spans="1:29" ht="13" x14ac:dyDescent="0.15">
      <c r="A650" s="24"/>
      <c r="B650" s="24"/>
      <c r="C650" s="57"/>
      <c r="D650" s="24"/>
      <c r="E650" s="24"/>
      <c r="F650" s="24"/>
      <c r="G650" s="283"/>
      <c r="H650" s="57"/>
      <c r="I650" s="57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</row>
    <row r="651" spans="1:29" ht="13" x14ac:dyDescent="0.15">
      <c r="A651" s="24"/>
      <c r="B651" s="24"/>
      <c r="C651" s="57"/>
      <c r="D651" s="24"/>
      <c r="E651" s="24"/>
      <c r="F651" s="24"/>
      <c r="G651" s="283"/>
      <c r="H651" s="57"/>
      <c r="I651" s="57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</row>
    <row r="652" spans="1:29" ht="13" x14ac:dyDescent="0.15">
      <c r="A652" s="24"/>
      <c r="B652" s="24"/>
      <c r="C652" s="57"/>
      <c r="D652" s="24"/>
      <c r="E652" s="24"/>
      <c r="F652" s="24"/>
      <c r="G652" s="283"/>
      <c r="H652" s="57"/>
      <c r="I652" s="57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</row>
    <row r="653" spans="1:29" ht="13" x14ac:dyDescent="0.15">
      <c r="A653" s="24"/>
      <c r="B653" s="24"/>
      <c r="C653" s="57"/>
      <c r="D653" s="24"/>
      <c r="E653" s="24"/>
      <c r="F653" s="24"/>
      <c r="G653" s="283"/>
      <c r="H653" s="57"/>
      <c r="I653" s="57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</row>
    <row r="654" spans="1:29" ht="13" x14ac:dyDescent="0.15">
      <c r="A654" s="24"/>
      <c r="B654" s="24"/>
      <c r="C654" s="57"/>
      <c r="D654" s="24"/>
      <c r="E654" s="24"/>
      <c r="F654" s="24"/>
      <c r="G654" s="283"/>
      <c r="H654" s="57"/>
      <c r="I654" s="57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</row>
    <row r="655" spans="1:29" ht="13" x14ac:dyDescent="0.15">
      <c r="A655" s="24"/>
      <c r="B655" s="24"/>
      <c r="C655" s="57"/>
      <c r="D655" s="24"/>
      <c r="E655" s="24"/>
      <c r="F655" s="24"/>
      <c r="G655" s="283"/>
      <c r="H655" s="57"/>
      <c r="I655" s="57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</row>
    <row r="656" spans="1:29" ht="13" x14ac:dyDescent="0.15">
      <c r="A656" s="24"/>
      <c r="B656" s="24"/>
      <c r="C656" s="57"/>
      <c r="D656" s="24"/>
      <c r="E656" s="24"/>
      <c r="F656" s="24"/>
      <c r="G656" s="283"/>
      <c r="H656" s="57"/>
      <c r="I656" s="57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</row>
    <row r="657" spans="1:29" ht="13" x14ac:dyDescent="0.15">
      <c r="A657" s="24"/>
      <c r="B657" s="24"/>
      <c r="C657" s="57"/>
      <c r="D657" s="24"/>
      <c r="E657" s="24"/>
      <c r="F657" s="24"/>
      <c r="G657" s="283"/>
      <c r="H657" s="57"/>
      <c r="I657" s="57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</row>
    <row r="658" spans="1:29" ht="13" x14ac:dyDescent="0.15">
      <c r="A658" s="24"/>
      <c r="B658" s="24"/>
      <c r="C658" s="57"/>
      <c r="D658" s="24"/>
      <c r="E658" s="24"/>
      <c r="F658" s="24"/>
      <c r="G658" s="283"/>
      <c r="H658" s="57"/>
      <c r="I658" s="57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</row>
    <row r="659" spans="1:29" ht="13" x14ac:dyDescent="0.15">
      <c r="A659" s="24"/>
      <c r="B659" s="24"/>
      <c r="C659" s="57"/>
      <c r="D659" s="24"/>
      <c r="E659" s="24"/>
      <c r="F659" s="24"/>
      <c r="G659" s="283"/>
      <c r="H659" s="57"/>
      <c r="I659" s="57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</row>
    <row r="660" spans="1:29" ht="13" x14ac:dyDescent="0.15">
      <c r="A660" s="24"/>
      <c r="B660" s="24"/>
      <c r="C660" s="57"/>
      <c r="D660" s="24"/>
      <c r="E660" s="24"/>
      <c r="F660" s="24"/>
      <c r="G660" s="283"/>
      <c r="H660" s="57"/>
      <c r="I660" s="57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</row>
    <row r="661" spans="1:29" ht="13" x14ac:dyDescent="0.15">
      <c r="A661" s="24"/>
      <c r="B661" s="24"/>
      <c r="C661" s="57"/>
      <c r="D661" s="24"/>
      <c r="E661" s="24"/>
      <c r="F661" s="24"/>
      <c r="G661" s="283"/>
      <c r="H661" s="57"/>
      <c r="I661" s="57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</row>
    <row r="662" spans="1:29" ht="13" x14ac:dyDescent="0.15">
      <c r="A662" s="24"/>
      <c r="B662" s="24"/>
      <c r="C662" s="57"/>
      <c r="D662" s="24"/>
      <c r="E662" s="24"/>
      <c r="F662" s="24"/>
      <c r="G662" s="283"/>
      <c r="H662" s="57"/>
      <c r="I662" s="57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</row>
    <row r="663" spans="1:29" ht="13" x14ac:dyDescent="0.15">
      <c r="A663" s="24"/>
      <c r="B663" s="24"/>
      <c r="C663" s="57"/>
      <c r="D663" s="24"/>
      <c r="E663" s="24"/>
      <c r="F663" s="24"/>
      <c r="G663" s="283"/>
      <c r="H663" s="57"/>
      <c r="I663" s="57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</row>
    <row r="664" spans="1:29" ht="13" x14ac:dyDescent="0.15">
      <c r="A664" s="24"/>
      <c r="B664" s="24"/>
      <c r="C664" s="57"/>
      <c r="D664" s="24"/>
      <c r="E664" s="24"/>
      <c r="F664" s="24"/>
      <c r="G664" s="283"/>
      <c r="H664" s="57"/>
      <c r="I664" s="57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</row>
    <row r="665" spans="1:29" ht="13" x14ac:dyDescent="0.15">
      <c r="A665" s="24"/>
      <c r="B665" s="24"/>
      <c r="C665" s="57"/>
      <c r="D665" s="24"/>
      <c r="E665" s="24"/>
      <c r="F665" s="24"/>
      <c r="G665" s="283"/>
      <c r="H665" s="57"/>
      <c r="I665" s="57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</row>
    <row r="666" spans="1:29" ht="13" x14ac:dyDescent="0.15">
      <c r="A666" s="24"/>
      <c r="B666" s="24"/>
      <c r="C666" s="57"/>
      <c r="D666" s="24"/>
      <c r="E666" s="24"/>
      <c r="F666" s="24"/>
      <c r="G666" s="283"/>
      <c r="H666" s="57"/>
      <c r="I666" s="57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</row>
    <row r="667" spans="1:29" ht="13" x14ac:dyDescent="0.15">
      <c r="A667" s="24"/>
      <c r="B667" s="24"/>
      <c r="C667" s="57"/>
      <c r="D667" s="24"/>
      <c r="E667" s="24"/>
      <c r="F667" s="24"/>
      <c r="G667" s="283"/>
      <c r="H667" s="57"/>
      <c r="I667" s="57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</row>
    <row r="668" spans="1:29" ht="13" x14ac:dyDescent="0.15">
      <c r="A668" s="24"/>
      <c r="B668" s="24"/>
      <c r="C668" s="57"/>
      <c r="D668" s="24"/>
      <c r="E668" s="24"/>
      <c r="F668" s="24"/>
      <c r="G668" s="283"/>
      <c r="H668" s="57"/>
      <c r="I668" s="57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</row>
    <row r="669" spans="1:29" ht="13" x14ac:dyDescent="0.15">
      <c r="A669" s="24"/>
      <c r="B669" s="24"/>
      <c r="C669" s="57"/>
      <c r="D669" s="24"/>
      <c r="E669" s="24"/>
      <c r="F669" s="24"/>
      <c r="G669" s="283"/>
      <c r="H669" s="57"/>
      <c r="I669" s="57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</row>
    <row r="670" spans="1:29" ht="13" x14ac:dyDescent="0.15">
      <c r="A670" s="24"/>
      <c r="B670" s="24"/>
      <c r="C670" s="57"/>
      <c r="D670" s="24"/>
      <c r="E670" s="24"/>
      <c r="F670" s="24"/>
      <c r="G670" s="283"/>
      <c r="H670" s="57"/>
      <c r="I670" s="57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</row>
    <row r="671" spans="1:29" ht="13" x14ac:dyDescent="0.15">
      <c r="A671" s="24"/>
      <c r="B671" s="24"/>
      <c r="C671" s="57"/>
      <c r="D671" s="24"/>
      <c r="E671" s="24"/>
      <c r="F671" s="24"/>
      <c r="G671" s="283"/>
      <c r="H671" s="57"/>
      <c r="I671" s="57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</row>
    <row r="672" spans="1:29" ht="13" x14ac:dyDescent="0.15">
      <c r="A672" s="24"/>
      <c r="B672" s="24"/>
      <c r="C672" s="57"/>
      <c r="D672" s="24"/>
      <c r="E672" s="24"/>
      <c r="F672" s="24"/>
      <c r="G672" s="283"/>
      <c r="H672" s="57"/>
      <c r="I672" s="57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</row>
    <row r="673" spans="1:29" ht="13" x14ac:dyDescent="0.15">
      <c r="A673" s="24"/>
      <c r="B673" s="24"/>
      <c r="C673" s="57"/>
      <c r="D673" s="24"/>
      <c r="E673" s="24"/>
      <c r="F673" s="24"/>
      <c r="G673" s="283"/>
      <c r="H673" s="57"/>
      <c r="I673" s="57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</row>
    <row r="674" spans="1:29" ht="13" x14ac:dyDescent="0.15">
      <c r="A674" s="24"/>
      <c r="B674" s="24"/>
      <c r="C674" s="57"/>
      <c r="D674" s="24"/>
      <c r="E674" s="24"/>
      <c r="F674" s="24"/>
      <c r="G674" s="283"/>
      <c r="H674" s="57"/>
      <c r="I674" s="57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</row>
    <row r="675" spans="1:29" ht="13" x14ac:dyDescent="0.15">
      <c r="A675" s="24"/>
      <c r="B675" s="24"/>
      <c r="C675" s="57"/>
      <c r="D675" s="24"/>
      <c r="E675" s="24"/>
      <c r="F675" s="24"/>
      <c r="G675" s="283"/>
      <c r="H675" s="57"/>
      <c r="I675" s="57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</row>
    <row r="676" spans="1:29" ht="13" x14ac:dyDescent="0.15">
      <c r="A676" s="24"/>
      <c r="B676" s="24"/>
      <c r="C676" s="57"/>
      <c r="D676" s="24"/>
      <c r="E676" s="24"/>
      <c r="F676" s="24"/>
      <c r="G676" s="283"/>
      <c r="H676" s="57"/>
      <c r="I676" s="57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</row>
    <row r="677" spans="1:29" ht="13" x14ac:dyDescent="0.15">
      <c r="A677" s="24"/>
      <c r="B677" s="24"/>
      <c r="C677" s="57"/>
      <c r="D677" s="24"/>
      <c r="E677" s="24"/>
      <c r="F677" s="24"/>
      <c r="G677" s="283"/>
      <c r="H677" s="57"/>
      <c r="I677" s="57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</row>
    <row r="678" spans="1:29" ht="13" x14ac:dyDescent="0.15">
      <c r="A678" s="24"/>
      <c r="B678" s="24"/>
      <c r="C678" s="57"/>
      <c r="D678" s="24"/>
      <c r="E678" s="24"/>
      <c r="F678" s="24"/>
      <c r="G678" s="283"/>
      <c r="H678" s="57"/>
      <c r="I678" s="57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</row>
    <row r="679" spans="1:29" ht="13" x14ac:dyDescent="0.15">
      <c r="A679" s="24"/>
      <c r="B679" s="24"/>
      <c r="C679" s="57"/>
      <c r="D679" s="24"/>
      <c r="E679" s="24"/>
      <c r="F679" s="24"/>
      <c r="G679" s="283"/>
      <c r="H679" s="57"/>
      <c r="I679" s="57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</row>
    <row r="680" spans="1:29" ht="13" x14ac:dyDescent="0.15">
      <c r="A680" s="24"/>
      <c r="B680" s="24"/>
      <c r="C680" s="57"/>
      <c r="D680" s="24"/>
      <c r="E680" s="24"/>
      <c r="F680" s="24"/>
      <c r="G680" s="283"/>
      <c r="H680" s="57"/>
      <c r="I680" s="57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</row>
    <row r="681" spans="1:29" ht="13" x14ac:dyDescent="0.15">
      <c r="A681" s="24"/>
      <c r="B681" s="24"/>
      <c r="C681" s="57"/>
      <c r="D681" s="24"/>
      <c r="E681" s="24"/>
      <c r="F681" s="24"/>
      <c r="G681" s="283"/>
      <c r="H681" s="57"/>
      <c r="I681" s="57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</row>
    <row r="682" spans="1:29" ht="13" x14ac:dyDescent="0.15">
      <c r="A682" s="24"/>
      <c r="B682" s="24"/>
      <c r="C682" s="57"/>
      <c r="D682" s="24"/>
      <c r="E682" s="24"/>
      <c r="F682" s="24"/>
      <c r="G682" s="283"/>
      <c r="H682" s="57"/>
      <c r="I682" s="57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</row>
    <row r="683" spans="1:29" ht="13" x14ac:dyDescent="0.15">
      <c r="A683" s="24"/>
      <c r="B683" s="24"/>
      <c r="C683" s="57"/>
      <c r="D683" s="24"/>
      <c r="E683" s="24"/>
      <c r="F683" s="24"/>
      <c r="G683" s="283"/>
      <c r="H683" s="57"/>
      <c r="I683" s="57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</row>
    <row r="684" spans="1:29" ht="13" x14ac:dyDescent="0.15">
      <c r="A684" s="24"/>
      <c r="B684" s="24"/>
      <c r="C684" s="57"/>
      <c r="D684" s="24"/>
      <c r="E684" s="24"/>
      <c r="F684" s="24"/>
      <c r="G684" s="283"/>
      <c r="H684" s="57"/>
      <c r="I684" s="57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</row>
    <row r="685" spans="1:29" ht="13" x14ac:dyDescent="0.15">
      <c r="A685" s="24"/>
      <c r="B685" s="24"/>
      <c r="C685" s="57"/>
      <c r="D685" s="24"/>
      <c r="E685" s="24"/>
      <c r="F685" s="24"/>
      <c r="G685" s="283"/>
      <c r="H685" s="57"/>
      <c r="I685" s="57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</row>
    <row r="686" spans="1:29" ht="13" x14ac:dyDescent="0.15">
      <c r="A686" s="24"/>
      <c r="B686" s="24"/>
      <c r="C686" s="57"/>
      <c r="D686" s="24"/>
      <c r="E686" s="24"/>
      <c r="F686" s="24"/>
      <c r="G686" s="283"/>
      <c r="H686" s="57"/>
      <c r="I686" s="57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</row>
    <row r="687" spans="1:29" ht="13" x14ac:dyDescent="0.15">
      <c r="A687" s="24"/>
      <c r="B687" s="24"/>
      <c r="C687" s="57"/>
      <c r="D687" s="24"/>
      <c r="E687" s="24"/>
      <c r="F687" s="24"/>
      <c r="G687" s="283"/>
      <c r="H687" s="57"/>
      <c r="I687" s="57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</row>
    <row r="688" spans="1:29" ht="13" x14ac:dyDescent="0.15">
      <c r="A688" s="24"/>
      <c r="B688" s="24"/>
      <c r="C688" s="57"/>
      <c r="D688" s="24"/>
      <c r="E688" s="24"/>
      <c r="F688" s="24"/>
      <c r="G688" s="283"/>
      <c r="H688" s="57"/>
      <c r="I688" s="57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</row>
    <row r="689" spans="1:29" ht="13" x14ac:dyDescent="0.15">
      <c r="A689" s="24"/>
      <c r="B689" s="24"/>
      <c r="C689" s="57"/>
      <c r="D689" s="24"/>
      <c r="E689" s="24"/>
      <c r="F689" s="24"/>
      <c r="G689" s="283"/>
      <c r="H689" s="57"/>
      <c r="I689" s="57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</row>
    <row r="690" spans="1:29" ht="13" x14ac:dyDescent="0.15">
      <c r="A690" s="24"/>
      <c r="B690" s="24"/>
      <c r="C690" s="57"/>
      <c r="D690" s="24"/>
      <c r="E690" s="24"/>
      <c r="F690" s="24"/>
      <c r="G690" s="283"/>
      <c r="H690" s="57"/>
      <c r="I690" s="57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</row>
    <row r="691" spans="1:29" ht="13" x14ac:dyDescent="0.15">
      <c r="A691" s="24"/>
      <c r="B691" s="24"/>
      <c r="C691" s="57"/>
      <c r="D691" s="24"/>
      <c r="E691" s="24"/>
      <c r="F691" s="24"/>
      <c r="G691" s="283"/>
      <c r="H691" s="57"/>
      <c r="I691" s="57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</row>
    <row r="692" spans="1:29" ht="13" x14ac:dyDescent="0.15">
      <c r="A692" s="24"/>
      <c r="B692" s="24"/>
      <c r="C692" s="57"/>
      <c r="D692" s="24"/>
      <c r="E692" s="24"/>
      <c r="F692" s="24"/>
      <c r="G692" s="283"/>
      <c r="H692" s="57"/>
      <c r="I692" s="57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</row>
    <row r="693" spans="1:29" ht="13" x14ac:dyDescent="0.15">
      <c r="A693" s="24"/>
      <c r="B693" s="24"/>
      <c r="C693" s="57"/>
      <c r="D693" s="24"/>
      <c r="E693" s="24"/>
      <c r="F693" s="24"/>
      <c r="G693" s="283"/>
      <c r="H693" s="57"/>
      <c r="I693" s="57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</row>
    <row r="694" spans="1:29" ht="13" x14ac:dyDescent="0.15">
      <c r="A694" s="24"/>
      <c r="B694" s="24"/>
      <c r="C694" s="57"/>
      <c r="D694" s="24"/>
      <c r="E694" s="24"/>
      <c r="F694" s="24"/>
      <c r="G694" s="283"/>
      <c r="H694" s="57"/>
      <c r="I694" s="57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</row>
    <row r="695" spans="1:29" ht="13" x14ac:dyDescent="0.15">
      <c r="A695" s="24"/>
      <c r="B695" s="24"/>
      <c r="C695" s="57"/>
      <c r="D695" s="24"/>
      <c r="E695" s="24"/>
      <c r="F695" s="24"/>
      <c r="G695" s="283"/>
      <c r="H695" s="57"/>
      <c r="I695" s="57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</row>
    <row r="696" spans="1:29" ht="13" x14ac:dyDescent="0.15">
      <c r="A696" s="24"/>
      <c r="B696" s="24"/>
      <c r="C696" s="57"/>
      <c r="D696" s="24"/>
      <c r="E696" s="24"/>
      <c r="F696" s="24"/>
      <c r="G696" s="283"/>
      <c r="H696" s="57"/>
      <c r="I696" s="57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</row>
    <row r="697" spans="1:29" ht="13" x14ac:dyDescent="0.15">
      <c r="A697" s="24"/>
      <c r="B697" s="24"/>
      <c r="C697" s="57"/>
      <c r="D697" s="24"/>
      <c r="E697" s="24"/>
      <c r="F697" s="24"/>
      <c r="G697" s="283"/>
      <c r="H697" s="57"/>
      <c r="I697" s="57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</row>
    <row r="698" spans="1:29" ht="13" x14ac:dyDescent="0.15">
      <c r="A698" s="24"/>
      <c r="B698" s="24"/>
      <c r="C698" s="57"/>
      <c r="D698" s="24"/>
      <c r="E698" s="24"/>
      <c r="F698" s="24"/>
      <c r="G698" s="283"/>
      <c r="H698" s="57"/>
      <c r="I698" s="57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</row>
    <row r="699" spans="1:29" ht="13" x14ac:dyDescent="0.15">
      <c r="A699" s="24"/>
      <c r="B699" s="24"/>
      <c r="C699" s="57"/>
      <c r="D699" s="24"/>
      <c r="E699" s="24"/>
      <c r="F699" s="24"/>
      <c r="G699" s="283"/>
      <c r="H699" s="57"/>
      <c r="I699" s="57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</row>
    <row r="700" spans="1:29" ht="13" x14ac:dyDescent="0.15">
      <c r="A700" s="24"/>
      <c r="B700" s="24"/>
      <c r="C700" s="57"/>
      <c r="D700" s="24"/>
      <c r="E700" s="24"/>
      <c r="F700" s="24"/>
      <c r="G700" s="283"/>
      <c r="H700" s="57"/>
      <c r="I700" s="57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</row>
    <row r="701" spans="1:29" ht="13" x14ac:dyDescent="0.15">
      <c r="A701" s="24"/>
      <c r="B701" s="24"/>
      <c r="C701" s="57"/>
      <c r="D701" s="24"/>
      <c r="E701" s="24"/>
      <c r="F701" s="24"/>
      <c r="G701" s="283"/>
      <c r="H701" s="57"/>
      <c r="I701" s="57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</row>
    <row r="702" spans="1:29" ht="13" x14ac:dyDescent="0.15">
      <c r="A702" s="24"/>
      <c r="B702" s="24"/>
      <c r="C702" s="57"/>
      <c r="D702" s="24"/>
      <c r="E702" s="24"/>
      <c r="F702" s="24"/>
      <c r="G702" s="283"/>
      <c r="H702" s="57"/>
      <c r="I702" s="57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</row>
    <row r="703" spans="1:29" ht="13" x14ac:dyDescent="0.15">
      <c r="A703" s="24"/>
      <c r="B703" s="24"/>
      <c r="C703" s="57"/>
      <c r="D703" s="24"/>
      <c r="E703" s="24"/>
      <c r="F703" s="24"/>
      <c r="G703" s="283"/>
      <c r="H703" s="57"/>
      <c r="I703" s="57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</row>
    <row r="704" spans="1:29" ht="13" x14ac:dyDescent="0.15">
      <c r="A704" s="24"/>
      <c r="B704" s="24"/>
      <c r="C704" s="57"/>
      <c r="D704" s="24"/>
      <c r="E704" s="24"/>
      <c r="F704" s="24"/>
      <c r="G704" s="283"/>
      <c r="H704" s="57"/>
      <c r="I704" s="57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</row>
    <row r="705" spans="1:29" ht="13" x14ac:dyDescent="0.15">
      <c r="A705" s="24"/>
      <c r="B705" s="24"/>
      <c r="C705" s="57"/>
      <c r="D705" s="24"/>
      <c r="E705" s="24"/>
      <c r="F705" s="24"/>
      <c r="G705" s="283"/>
      <c r="H705" s="57"/>
      <c r="I705" s="57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</row>
    <row r="706" spans="1:29" ht="13" x14ac:dyDescent="0.15">
      <c r="A706" s="24"/>
      <c r="B706" s="24"/>
      <c r="C706" s="57"/>
      <c r="D706" s="24"/>
      <c r="E706" s="24"/>
      <c r="F706" s="24"/>
      <c r="G706" s="283"/>
      <c r="H706" s="57"/>
      <c r="I706" s="57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</row>
    <row r="707" spans="1:29" ht="13" x14ac:dyDescent="0.15">
      <c r="A707" s="24"/>
      <c r="B707" s="24"/>
      <c r="C707" s="57"/>
      <c r="D707" s="24"/>
      <c r="E707" s="24"/>
      <c r="F707" s="24"/>
      <c r="G707" s="283"/>
      <c r="H707" s="57"/>
      <c r="I707" s="57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</row>
    <row r="708" spans="1:29" ht="13" x14ac:dyDescent="0.15">
      <c r="A708" s="24"/>
      <c r="B708" s="24"/>
      <c r="C708" s="57"/>
      <c r="D708" s="24"/>
      <c r="E708" s="24"/>
      <c r="F708" s="24"/>
      <c r="G708" s="283"/>
      <c r="H708" s="57"/>
      <c r="I708" s="57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</row>
    <row r="709" spans="1:29" ht="13" x14ac:dyDescent="0.15">
      <c r="A709" s="24"/>
      <c r="B709" s="24"/>
      <c r="C709" s="57"/>
      <c r="D709" s="24"/>
      <c r="E709" s="24"/>
      <c r="F709" s="24"/>
      <c r="G709" s="283"/>
      <c r="H709" s="57"/>
      <c r="I709" s="57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</row>
    <row r="710" spans="1:29" ht="13" x14ac:dyDescent="0.15">
      <c r="A710" s="24"/>
      <c r="B710" s="24"/>
      <c r="C710" s="57"/>
      <c r="D710" s="24"/>
      <c r="E710" s="24"/>
      <c r="F710" s="24"/>
      <c r="G710" s="283"/>
      <c r="H710" s="57"/>
      <c r="I710" s="57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</row>
    <row r="711" spans="1:29" ht="13" x14ac:dyDescent="0.15">
      <c r="A711" s="24"/>
      <c r="B711" s="24"/>
      <c r="C711" s="57"/>
      <c r="D711" s="24"/>
      <c r="E711" s="24"/>
      <c r="F711" s="24"/>
      <c r="G711" s="283"/>
      <c r="H711" s="57"/>
      <c r="I711" s="57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</row>
    <row r="712" spans="1:29" ht="13" x14ac:dyDescent="0.15">
      <c r="A712" s="24"/>
      <c r="B712" s="24"/>
      <c r="C712" s="57"/>
      <c r="D712" s="24"/>
      <c r="E712" s="24"/>
      <c r="F712" s="24"/>
      <c r="G712" s="283"/>
      <c r="H712" s="57"/>
      <c r="I712" s="57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</row>
    <row r="713" spans="1:29" ht="13" x14ac:dyDescent="0.15">
      <c r="A713" s="24"/>
      <c r="B713" s="24"/>
      <c r="C713" s="57"/>
      <c r="D713" s="24"/>
      <c r="E713" s="24"/>
      <c r="F713" s="24"/>
      <c r="G713" s="283"/>
      <c r="H713" s="57"/>
      <c r="I713" s="57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</row>
    <row r="714" spans="1:29" ht="13" x14ac:dyDescent="0.15">
      <c r="A714" s="24"/>
      <c r="B714" s="24"/>
      <c r="C714" s="57"/>
      <c r="D714" s="24"/>
      <c r="E714" s="24"/>
      <c r="F714" s="24"/>
      <c r="G714" s="283"/>
      <c r="H714" s="57"/>
      <c r="I714" s="57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</row>
    <row r="715" spans="1:29" ht="13" x14ac:dyDescent="0.15">
      <c r="A715" s="24"/>
      <c r="B715" s="24"/>
      <c r="C715" s="57"/>
      <c r="D715" s="24"/>
      <c r="E715" s="24"/>
      <c r="F715" s="24"/>
      <c r="G715" s="283"/>
      <c r="H715" s="57"/>
      <c r="I715" s="57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</row>
    <row r="716" spans="1:29" ht="13" x14ac:dyDescent="0.15">
      <c r="A716" s="24"/>
      <c r="B716" s="24"/>
      <c r="C716" s="57"/>
      <c r="D716" s="24"/>
      <c r="E716" s="24"/>
      <c r="F716" s="24"/>
      <c r="G716" s="283"/>
      <c r="H716" s="57"/>
      <c r="I716" s="57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</row>
    <row r="717" spans="1:29" ht="13" x14ac:dyDescent="0.15">
      <c r="A717" s="24"/>
      <c r="B717" s="24"/>
      <c r="C717" s="57"/>
      <c r="D717" s="24"/>
      <c r="E717" s="24"/>
      <c r="F717" s="24"/>
      <c r="G717" s="283"/>
      <c r="H717" s="57"/>
      <c r="I717" s="57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</row>
    <row r="718" spans="1:29" ht="13" x14ac:dyDescent="0.15">
      <c r="A718" s="24"/>
      <c r="B718" s="24"/>
      <c r="C718" s="57"/>
      <c r="D718" s="24"/>
      <c r="E718" s="24"/>
      <c r="F718" s="24"/>
      <c r="G718" s="283"/>
      <c r="H718" s="57"/>
      <c r="I718" s="57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</row>
    <row r="719" spans="1:29" ht="13" x14ac:dyDescent="0.15">
      <c r="A719" s="24"/>
      <c r="B719" s="24"/>
      <c r="C719" s="57"/>
      <c r="D719" s="24"/>
      <c r="E719" s="24"/>
      <c r="F719" s="24"/>
      <c r="G719" s="283"/>
      <c r="H719" s="57"/>
      <c r="I719" s="57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</row>
    <row r="720" spans="1:29" ht="13" x14ac:dyDescent="0.15">
      <c r="A720" s="24"/>
      <c r="B720" s="24"/>
      <c r="C720" s="57"/>
      <c r="D720" s="24"/>
      <c r="E720" s="24"/>
      <c r="F720" s="24"/>
      <c r="G720" s="283"/>
      <c r="H720" s="57"/>
      <c r="I720" s="57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</row>
    <row r="721" spans="1:29" ht="13" x14ac:dyDescent="0.15">
      <c r="A721" s="24"/>
      <c r="B721" s="24"/>
      <c r="C721" s="57"/>
      <c r="D721" s="24"/>
      <c r="E721" s="24"/>
      <c r="F721" s="24"/>
      <c r="G721" s="283"/>
      <c r="H721" s="57"/>
      <c r="I721" s="57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</row>
    <row r="722" spans="1:29" ht="13" x14ac:dyDescent="0.15">
      <c r="A722" s="24"/>
      <c r="B722" s="24"/>
      <c r="C722" s="57"/>
      <c r="D722" s="24"/>
      <c r="E722" s="24"/>
      <c r="F722" s="24"/>
      <c r="G722" s="283"/>
      <c r="H722" s="57"/>
      <c r="I722" s="57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</row>
    <row r="723" spans="1:29" ht="13" x14ac:dyDescent="0.15">
      <c r="A723" s="24"/>
      <c r="B723" s="24"/>
      <c r="C723" s="57"/>
      <c r="D723" s="24"/>
      <c r="E723" s="24"/>
      <c r="F723" s="24"/>
      <c r="G723" s="283"/>
      <c r="H723" s="57"/>
      <c r="I723" s="57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</row>
    <row r="724" spans="1:29" ht="13" x14ac:dyDescent="0.15">
      <c r="A724" s="24"/>
      <c r="B724" s="24"/>
      <c r="C724" s="57"/>
      <c r="D724" s="24"/>
      <c r="E724" s="24"/>
      <c r="F724" s="24"/>
      <c r="G724" s="283"/>
      <c r="H724" s="57"/>
      <c r="I724" s="57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</row>
    <row r="725" spans="1:29" ht="13" x14ac:dyDescent="0.15">
      <c r="A725" s="24"/>
      <c r="B725" s="24"/>
      <c r="C725" s="57"/>
      <c r="D725" s="24"/>
      <c r="E725" s="24"/>
      <c r="F725" s="24"/>
      <c r="G725" s="283"/>
      <c r="H725" s="57"/>
      <c r="I725" s="57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</row>
    <row r="726" spans="1:29" ht="13" x14ac:dyDescent="0.15">
      <c r="A726" s="24"/>
      <c r="B726" s="24"/>
      <c r="C726" s="57"/>
      <c r="D726" s="24"/>
      <c r="E726" s="24"/>
      <c r="F726" s="24"/>
      <c r="G726" s="283"/>
      <c r="H726" s="57"/>
      <c r="I726" s="57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</row>
    <row r="727" spans="1:29" ht="13" x14ac:dyDescent="0.15">
      <c r="A727" s="24"/>
      <c r="B727" s="24"/>
      <c r="C727" s="57"/>
      <c r="D727" s="24"/>
      <c r="E727" s="24"/>
      <c r="F727" s="24"/>
      <c r="G727" s="283"/>
      <c r="H727" s="57"/>
      <c r="I727" s="57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</row>
    <row r="728" spans="1:29" ht="13" x14ac:dyDescent="0.15">
      <c r="A728" s="24"/>
      <c r="B728" s="24"/>
      <c r="C728" s="57"/>
      <c r="D728" s="24"/>
      <c r="E728" s="24"/>
      <c r="F728" s="24"/>
      <c r="G728" s="283"/>
      <c r="H728" s="57"/>
      <c r="I728" s="57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</row>
    <row r="729" spans="1:29" ht="13" x14ac:dyDescent="0.15">
      <c r="A729" s="24"/>
      <c r="B729" s="24"/>
      <c r="C729" s="57"/>
      <c r="D729" s="24"/>
      <c r="E729" s="24"/>
      <c r="F729" s="24"/>
      <c r="G729" s="283"/>
      <c r="H729" s="57"/>
      <c r="I729" s="57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</row>
    <row r="730" spans="1:29" ht="13" x14ac:dyDescent="0.15">
      <c r="A730" s="24"/>
      <c r="B730" s="24"/>
      <c r="C730" s="57"/>
      <c r="D730" s="24"/>
      <c r="E730" s="24"/>
      <c r="F730" s="24"/>
      <c r="G730" s="283"/>
      <c r="H730" s="57"/>
      <c r="I730" s="57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</row>
    <row r="731" spans="1:29" ht="13" x14ac:dyDescent="0.15">
      <c r="A731" s="24"/>
      <c r="B731" s="24"/>
      <c r="C731" s="57"/>
      <c r="D731" s="24"/>
      <c r="E731" s="24"/>
      <c r="F731" s="24"/>
      <c r="G731" s="283"/>
      <c r="H731" s="57"/>
      <c r="I731" s="57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</row>
    <row r="732" spans="1:29" ht="13" x14ac:dyDescent="0.15">
      <c r="A732" s="24"/>
      <c r="B732" s="24"/>
      <c r="C732" s="57"/>
      <c r="D732" s="24"/>
      <c r="E732" s="24"/>
      <c r="F732" s="24"/>
      <c r="G732" s="283"/>
      <c r="H732" s="57"/>
      <c r="I732" s="57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</row>
    <row r="733" spans="1:29" ht="13" x14ac:dyDescent="0.15">
      <c r="A733" s="24"/>
      <c r="B733" s="24"/>
      <c r="C733" s="57"/>
      <c r="D733" s="24"/>
      <c r="E733" s="24"/>
      <c r="F733" s="24"/>
      <c r="G733" s="283"/>
      <c r="H733" s="57"/>
      <c r="I733" s="57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</row>
    <row r="734" spans="1:29" ht="13" x14ac:dyDescent="0.15">
      <c r="A734" s="24"/>
      <c r="B734" s="24"/>
      <c r="C734" s="57"/>
      <c r="D734" s="24"/>
      <c r="E734" s="24"/>
      <c r="F734" s="24"/>
      <c r="G734" s="283"/>
      <c r="H734" s="57"/>
      <c r="I734" s="57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</row>
    <row r="735" spans="1:29" ht="13" x14ac:dyDescent="0.15">
      <c r="A735" s="24"/>
      <c r="B735" s="24"/>
      <c r="C735" s="57"/>
      <c r="D735" s="24"/>
      <c r="E735" s="24"/>
      <c r="F735" s="24"/>
      <c r="G735" s="283"/>
      <c r="H735" s="57"/>
      <c r="I735" s="57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</row>
    <row r="736" spans="1:29" ht="13" x14ac:dyDescent="0.15">
      <c r="A736" s="24"/>
      <c r="B736" s="24"/>
      <c r="C736" s="57"/>
      <c r="D736" s="24"/>
      <c r="E736" s="24"/>
      <c r="F736" s="24"/>
      <c r="G736" s="283"/>
      <c r="H736" s="57"/>
      <c r="I736" s="57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</row>
    <row r="737" spans="1:29" ht="13" x14ac:dyDescent="0.15">
      <c r="A737" s="24"/>
      <c r="B737" s="24"/>
      <c r="C737" s="57"/>
      <c r="D737" s="24"/>
      <c r="E737" s="24"/>
      <c r="F737" s="24"/>
      <c r="G737" s="283"/>
      <c r="H737" s="57"/>
      <c r="I737" s="57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</row>
    <row r="738" spans="1:29" ht="13" x14ac:dyDescent="0.15">
      <c r="A738" s="24"/>
      <c r="B738" s="24"/>
      <c r="C738" s="57"/>
      <c r="D738" s="24"/>
      <c r="E738" s="24"/>
      <c r="F738" s="24"/>
      <c r="G738" s="283"/>
      <c r="H738" s="57"/>
      <c r="I738" s="57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</row>
    <row r="739" spans="1:29" ht="13" x14ac:dyDescent="0.15">
      <c r="A739" s="24"/>
      <c r="B739" s="24"/>
      <c r="C739" s="57"/>
      <c r="D739" s="24"/>
      <c r="E739" s="24"/>
      <c r="F739" s="24"/>
      <c r="G739" s="283"/>
      <c r="H739" s="57"/>
      <c r="I739" s="57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</row>
    <row r="740" spans="1:29" ht="13" x14ac:dyDescent="0.15">
      <c r="A740" s="24"/>
      <c r="B740" s="24"/>
      <c r="C740" s="57"/>
      <c r="D740" s="24"/>
      <c r="E740" s="24"/>
      <c r="F740" s="24"/>
      <c r="G740" s="283"/>
      <c r="H740" s="57"/>
      <c r="I740" s="57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</row>
    <row r="741" spans="1:29" ht="13" x14ac:dyDescent="0.15">
      <c r="A741" s="24"/>
      <c r="B741" s="24"/>
      <c r="C741" s="57"/>
      <c r="D741" s="24"/>
      <c r="E741" s="24"/>
      <c r="F741" s="24"/>
      <c r="G741" s="283"/>
      <c r="H741" s="57"/>
      <c r="I741" s="57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</row>
    <row r="742" spans="1:29" ht="13" x14ac:dyDescent="0.15">
      <c r="A742" s="24"/>
      <c r="B742" s="24"/>
      <c r="C742" s="57"/>
      <c r="D742" s="24"/>
      <c r="E742" s="24"/>
      <c r="F742" s="24"/>
      <c r="G742" s="283"/>
      <c r="H742" s="57"/>
      <c r="I742" s="57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</row>
    <row r="743" spans="1:29" ht="13" x14ac:dyDescent="0.15">
      <c r="A743" s="24"/>
      <c r="B743" s="24"/>
      <c r="C743" s="57"/>
      <c r="D743" s="24"/>
      <c r="E743" s="24"/>
      <c r="F743" s="24"/>
      <c r="G743" s="283"/>
      <c r="H743" s="57"/>
      <c r="I743" s="57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</row>
    <row r="744" spans="1:29" ht="13" x14ac:dyDescent="0.15">
      <c r="A744" s="24"/>
      <c r="B744" s="24"/>
      <c r="C744" s="57"/>
      <c r="D744" s="24"/>
      <c r="E744" s="24"/>
      <c r="F744" s="24"/>
      <c r="G744" s="283"/>
      <c r="H744" s="57"/>
      <c r="I744" s="57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</row>
    <row r="745" spans="1:29" ht="13" x14ac:dyDescent="0.15">
      <c r="A745" s="24"/>
      <c r="B745" s="24"/>
      <c r="C745" s="57"/>
      <c r="D745" s="24"/>
      <c r="E745" s="24"/>
      <c r="F745" s="24"/>
      <c r="G745" s="283"/>
      <c r="H745" s="57"/>
      <c r="I745" s="57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</row>
    <row r="746" spans="1:29" ht="13" x14ac:dyDescent="0.15">
      <c r="A746" s="24"/>
      <c r="B746" s="24"/>
      <c r="C746" s="57"/>
      <c r="D746" s="24"/>
      <c r="E746" s="24"/>
      <c r="F746" s="24"/>
      <c r="G746" s="283"/>
      <c r="H746" s="57"/>
      <c r="I746" s="57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</row>
    <row r="747" spans="1:29" ht="13" x14ac:dyDescent="0.15">
      <c r="A747" s="24"/>
      <c r="B747" s="24"/>
      <c r="C747" s="57"/>
      <c r="D747" s="24"/>
      <c r="E747" s="24"/>
      <c r="F747" s="24"/>
      <c r="G747" s="283"/>
      <c r="H747" s="57"/>
      <c r="I747" s="57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</row>
    <row r="748" spans="1:29" ht="13" x14ac:dyDescent="0.15">
      <c r="A748" s="24"/>
      <c r="B748" s="24"/>
      <c r="C748" s="57"/>
      <c r="D748" s="24"/>
      <c r="E748" s="24"/>
      <c r="F748" s="24"/>
      <c r="G748" s="283"/>
      <c r="H748" s="57"/>
      <c r="I748" s="57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</row>
    <row r="749" spans="1:29" ht="13" x14ac:dyDescent="0.15">
      <c r="A749" s="24"/>
      <c r="B749" s="24"/>
      <c r="C749" s="57"/>
      <c r="D749" s="24"/>
      <c r="E749" s="24"/>
      <c r="F749" s="24"/>
      <c r="G749" s="283"/>
      <c r="H749" s="57"/>
      <c r="I749" s="57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</row>
    <row r="750" spans="1:29" ht="13" x14ac:dyDescent="0.15">
      <c r="A750" s="24"/>
      <c r="B750" s="24"/>
      <c r="C750" s="57"/>
      <c r="D750" s="24"/>
      <c r="E750" s="24"/>
      <c r="F750" s="24"/>
      <c r="G750" s="283"/>
      <c r="H750" s="57"/>
      <c r="I750" s="57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</row>
    <row r="751" spans="1:29" ht="13" x14ac:dyDescent="0.15">
      <c r="A751" s="24"/>
      <c r="B751" s="24"/>
      <c r="C751" s="57"/>
      <c r="D751" s="24"/>
      <c r="E751" s="24"/>
      <c r="F751" s="24"/>
      <c r="G751" s="283"/>
      <c r="H751" s="57"/>
      <c r="I751" s="57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</row>
    <row r="752" spans="1:29" ht="13" x14ac:dyDescent="0.15">
      <c r="A752" s="24"/>
      <c r="B752" s="24"/>
      <c r="C752" s="57"/>
      <c r="D752" s="24"/>
      <c r="E752" s="24"/>
      <c r="F752" s="24"/>
      <c r="G752" s="283"/>
      <c r="H752" s="57"/>
      <c r="I752" s="57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</row>
    <row r="753" spans="1:29" ht="13" x14ac:dyDescent="0.15">
      <c r="A753" s="24"/>
      <c r="B753" s="24"/>
      <c r="C753" s="57"/>
      <c r="D753" s="24"/>
      <c r="E753" s="24"/>
      <c r="F753" s="24"/>
      <c r="G753" s="283"/>
      <c r="H753" s="57"/>
      <c r="I753" s="57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</row>
    <row r="754" spans="1:29" ht="13" x14ac:dyDescent="0.15">
      <c r="A754" s="24"/>
      <c r="B754" s="24"/>
      <c r="C754" s="57"/>
      <c r="D754" s="24"/>
      <c r="E754" s="24"/>
      <c r="F754" s="24"/>
      <c r="G754" s="283"/>
      <c r="H754" s="57"/>
      <c r="I754" s="57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</row>
    <row r="755" spans="1:29" ht="13" x14ac:dyDescent="0.15">
      <c r="A755" s="24"/>
      <c r="B755" s="24"/>
      <c r="C755" s="57"/>
      <c r="D755" s="24"/>
      <c r="E755" s="24"/>
      <c r="F755" s="24"/>
      <c r="G755" s="283"/>
      <c r="H755" s="57"/>
      <c r="I755" s="57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</row>
    <row r="756" spans="1:29" ht="13" x14ac:dyDescent="0.15">
      <c r="A756" s="24"/>
      <c r="B756" s="24"/>
      <c r="C756" s="57"/>
      <c r="D756" s="24"/>
      <c r="E756" s="24"/>
      <c r="F756" s="24"/>
      <c r="G756" s="283"/>
      <c r="H756" s="57"/>
      <c r="I756" s="57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</row>
    <row r="757" spans="1:29" ht="13" x14ac:dyDescent="0.15">
      <c r="A757" s="24"/>
      <c r="B757" s="24"/>
      <c r="C757" s="57"/>
      <c r="D757" s="24"/>
      <c r="E757" s="24"/>
      <c r="F757" s="24"/>
      <c r="G757" s="283"/>
      <c r="H757" s="57"/>
      <c r="I757" s="57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</row>
    <row r="758" spans="1:29" ht="13" x14ac:dyDescent="0.15">
      <c r="A758" s="24"/>
      <c r="B758" s="24"/>
      <c r="C758" s="57"/>
      <c r="D758" s="24"/>
      <c r="E758" s="24"/>
      <c r="F758" s="24"/>
      <c r="G758" s="283"/>
      <c r="H758" s="57"/>
      <c r="I758" s="57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</row>
    <row r="759" spans="1:29" ht="13" x14ac:dyDescent="0.15">
      <c r="A759" s="24"/>
      <c r="B759" s="24"/>
      <c r="C759" s="57"/>
      <c r="D759" s="24"/>
      <c r="E759" s="24"/>
      <c r="F759" s="24"/>
      <c r="G759" s="283"/>
      <c r="H759" s="57"/>
      <c r="I759" s="57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</row>
    <row r="760" spans="1:29" ht="13" x14ac:dyDescent="0.15">
      <c r="A760" s="24"/>
      <c r="B760" s="24"/>
      <c r="C760" s="57"/>
      <c r="D760" s="24"/>
      <c r="E760" s="24"/>
      <c r="F760" s="24"/>
      <c r="G760" s="283"/>
      <c r="H760" s="57"/>
      <c r="I760" s="57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</row>
    <row r="761" spans="1:29" ht="13" x14ac:dyDescent="0.15">
      <c r="A761" s="24"/>
      <c r="B761" s="24"/>
      <c r="C761" s="57"/>
      <c r="D761" s="24"/>
      <c r="E761" s="24"/>
      <c r="F761" s="24"/>
      <c r="G761" s="283"/>
      <c r="H761" s="57"/>
      <c r="I761" s="57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</row>
    <row r="762" spans="1:29" ht="13" x14ac:dyDescent="0.15">
      <c r="A762" s="24"/>
      <c r="B762" s="24"/>
      <c r="C762" s="57"/>
      <c r="D762" s="24"/>
      <c r="E762" s="24"/>
      <c r="F762" s="24"/>
      <c r="G762" s="283"/>
      <c r="H762" s="57"/>
      <c r="I762" s="57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</row>
    <row r="763" spans="1:29" ht="13" x14ac:dyDescent="0.15">
      <c r="A763" s="24"/>
      <c r="B763" s="24"/>
      <c r="C763" s="57"/>
      <c r="D763" s="24"/>
      <c r="E763" s="24"/>
      <c r="F763" s="24"/>
      <c r="G763" s="283"/>
      <c r="H763" s="57"/>
      <c r="I763" s="57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</row>
    <row r="764" spans="1:29" ht="13" x14ac:dyDescent="0.15">
      <c r="A764" s="24"/>
      <c r="B764" s="24"/>
      <c r="C764" s="57"/>
      <c r="D764" s="24"/>
      <c r="E764" s="24"/>
      <c r="F764" s="24"/>
      <c r="G764" s="283"/>
      <c r="H764" s="57"/>
      <c r="I764" s="57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</row>
    <row r="765" spans="1:29" ht="13" x14ac:dyDescent="0.15">
      <c r="A765" s="24"/>
      <c r="B765" s="24"/>
      <c r="C765" s="57"/>
      <c r="D765" s="24"/>
      <c r="E765" s="24"/>
      <c r="F765" s="24"/>
      <c r="G765" s="283"/>
      <c r="H765" s="57"/>
      <c r="I765" s="57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</row>
    <row r="766" spans="1:29" ht="13" x14ac:dyDescent="0.15">
      <c r="A766" s="24"/>
      <c r="B766" s="24"/>
      <c r="C766" s="57"/>
      <c r="D766" s="24"/>
      <c r="E766" s="24"/>
      <c r="F766" s="24"/>
      <c r="G766" s="283"/>
      <c r="H766" s="57"/>
      <c r="I766" s="57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</row>
    <row r="767" spans="1:29" ht="13" x14ac:dyDescent="0.15">
      <c r="A767" s="24"/>
      <c r="B767" s="24"/>
      <c r="C767" s="57"/>
      <c r="D767" s="24"/>
      <c r="E767" s="24"/>
      <c r="F767" s="24"/>
      <c r="G767" s="283"/>
      <c r="H767" s="57"/>
      <c r="I767" s="57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</row>
    <row r="768" spans="1:29" ht="13" x14ac:dyDescent="0.15">
      <c r="A768" s="24"/>
      <c r="B768" s="24"/>
      <c r="C768" s="57"/>
      <c r="D768" s="24"/>
      <c r="E768" s="24"/>
      <c r="F768" s="24"/>
      <c r="G768" s="283"/>
      <c r="H768" s="57"/>
      <c r="I768" s="57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</row>
    <row r="769" spans="1:29" ht="13" x14ac:dyDescent="0.15">
      <c r="A769" s="24"/>
      <c r="B769" s="24"/>
      <c r="C769" s="57"/>
      <c r="D769" s="24"/>
      <c r="E769" s="24"/>
      <c r="F769" s="24"/>
      <c r="G769" s="283"/>
      <c r="H769" s="57"/>
      <c r="I769" s="57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</row>
    <row r="770" spans="1:29" ht="13" x14ac:dyDescent="0.15">
      <c r="A770" s="24"/>
      <c r="B770" s="24"/>
      <c r="C770" s="57"/>
      <c r="D770" s="24"/>
      <c r="E770" s="24"/>
      <c r="F770" s="24"/>
      <c r="G770" s="283"/>
      <c r="H770" s="57"/>
      <c r="I770" s="57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</row>
    <row r="771" spans="1:29" ht="13" x14ac:dyDescent="0.15">
      <c r="A771" s="24"/>
      <c r="B771" s="24"/>
      <c r="C771" s="57"/>
      <c r="D771" s="24"/>
      <c r="E771" s="24"/>
      <c r="F771" s="24"/>
      <c r="G771" s="283"/>
      <c r="H771" s="57"/>
      <c r="I771" s="57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</row>
    <row r="772" spans="1:29" ht="13" x14ac:dyDescent="0.15">
      <c r="A772" s="24"/>
      <c r="B772" s="24"/>
      <c r="C772" s="57"/>
      <c r="D772" s="24"/>
      <c r="E772" s="24"/>
      <c r="F772" s="24"/>
      <c r="G772" s="283"/>
      <c r="H772" s="57"/>
      <c r="I772" s="57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</row>
    <row r="773" spans="1:29" ht="13" x14ac:dyDescent="0.15">
      <c r="A773" s="24"/>
      <c r="B773" s="24"/>
      <c r="C773" s="57"/>
      <c r="D773" s="24"/>
      <c r="E773" s="24"/>
      <c r="F773" s="24"/>
      <c r="G773" s="283"/>
      <c r="H773" s="57"/>
      <c r="I773" s="57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</row>
    <row r="774" spans="1:29" ht="13" x14ac:dyDescent="0.15">
      <c r="A774" s="24"/>
      <c r="B774" s="24"/>
      <c r="C774" s="57"/>
      <c r="D774" s="24"/>
      <c r="E774" s="24"/>
      <c r="F774" s="24"/>
      <c r="G774" s="283"/>
      <c r="H774" s="57"/>
      <c r="I774" s="57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</row>
    <row r="775" spans="1:29" ht="13" x14ac:dyDescent="0.15">
      <c r="A775" s="24"/>
      <c r="B775" s="24"/>
      <c r="C775" s="57"/>
      <c r="D775" s="24"/>
      <c r="E775" s="24"/>
      <c r="F775" s="24"/>
      <c r="G775" s="283"/>
      <c r="H775" s="57"/>
      <c r="I775" s="57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</row>
    <row r="776" spans="1:29" ht="13" x14ac:dyDescent="0.15">
      <c r="A776" s="24"/>
      <c r="B776" s="24"/>
      <c r="C776" s="57"/>
      <c r="D776" s="24"/>
      <c r="E776" s="24"/>
      <c r="F776" s="24"/>
      <c r="G776" s="283"/>
      <c r="H776" s="57"/>
      <c r="I776" s="57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</row>
    <row r="777" spans="1:29" ht="13" x14ac:dyDescent="0.15">
      <c r="A777" s="24"/>
      <c r="B777" s="24"/>
      <c r="C777" s="57"/>
      <c r="D777" s="24"/>
      <c r="E777" s="24"/>
      <c r="F777" s="24"/>
      <c r="G777" s="283"/>
      <c r="H777" s="57"/>
      <c r="I777" s="57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</row>
    <row r="778" spans="1:29" ht="13" x14ac:dyDescent="0.15">
      <c r="A778" s="24"/>
      <c r="B778" s="24"/>
      <c r="C778" s="57"/>
      <c r="D778" s="24"/>
      <c r="E778" s="24"/>
      <c r="F778" s="24"/>
      <c r="G778" s="283"/>
      <c r="H778" s="57"/>
      <c r="I778" s="57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</row>
    <row r="779" spans="1:29" ht="13" x14ac:dyDescent="0.15">
      <c r="A779" s="24"/>
      <c r="B779" s="24"/>
      <c r="C779" s="57"/>
      <c r="D779" s="24"/>
      <c r="E779" s="24"/>
      <c r="F779" s="24"/>
      <c r="G779" s="283"/>
      <c r="H779" s="57"/>
      <c r="I779" s="57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</row>
    <row r="780" spans="1:29" ht="13" x14ac:dyDescent="0.15">
      <c r="A780" s="24"/>
      <c r="B780" s="24"/>
      <c r="C780" s="57"/>
      <c r="D780" s="24"/>
      <c r="E780" s="24"/>
      <c r="F780" s="24"/>
      <c r="G780" s="283"/>
      <c r="H780" s="57"/>
      <c r="I780" s="57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</row>
    <row r="781" spans="1:29" ht="13" x14ac:dyDescent="0.15">
      <c r="A781" s="24"/>
      <c r="B781" s="24"/>
      <c r="C781" s="57"/>
      <c r="D781" s="24"/>
      <c r="E781" s="24"/>
      <c r="F781" s="24"/>
      <c r="G781" s="283"/>
      <c r="H781" s="57"/>
      <c r="I781" s="57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</row>
    <row r="782" spans="1:29" ht="13" x14ac:dyDescent="0.15">
      <c r="A782" s="24"/>
      <c r="B782" s="24"/>
      <c r="C782" s="57"/>
      <c r="D782" s="24"/>
      <c r="E782" s="24"/>
      <c r="F782" s="24"/>
      <c r="G782" s="283"/>
      <c r="H782" s="57"/>
      <c r="I782" s="57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</row>
    <row r="783" spans="1:29" ht="13" x14ac:dyDescent="0.15">
      <c r="A783" s="24"/>
      <c r="B783" s="24"/>
      <c r="C783" s="57"/>
      <c r="D783" s="24"/>
      <c r="E783" s="24"/>
      <c r="F783" s="24"/>
      <c r="G783" s="283"/>
      <c r="H783" s="57"/>
      <c r="I783" s="57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</row>
    <row r="784" spans="1:29" ht="13" x14ac:dyDescent="0.15">
      <c r="A784" s="24"/>
      <c r="B784" s="24"/>
      <c r="C784" s="57"/>
      <c r="D784" s="24"/>
      <c r="E784" s="24"/>
      <c r="F784" s="24"/>
      <c r="G784" s="283"/>
      <c r="H784" s="57"/>
      <c r="I784" s="57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</row>
    <row r="785" spans="1:29" ht="13" x14ac:dyDescent="0.15">
      <c r="A785" s="24"/>
      <c r="B785" s="24"/>
      <c r="C785" s="57"/>
      <c r="D785" s="24"/>
      <c r="E785" s="24"/>
      <c r="F785" s="24"/>
      <c r="G785" s="283"/>
      <c r="H785" s="57"/>
      <c r="I785" s="57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</row>
    <row r="786" spans="1:29" ht="13" x14ac:dyDescent="0.15">
      <c r="A786" s="24"/>
      <c r="B786" s="24"/>
      <c r="C786" s="57"/>
      <c r="D786" s="24"/>
      <c r="E786" s="24"/>
      <c r="F786" s="24"/>
      <c r="G786" s="283"/>
      <c r="H786" s="57"/>
      <c r="I786" s="57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</row>
    <row r="787" spans="1:29" ht="13" x14ac:dyDescent="0.15">
      <c r="A787" s="24"/>
      <c r="B787" s="24"/>
      <c r="C787" s="57"/>
      <c r="D787" s="24"/>
      <c r="E787" s="24"/>
      <c r="F787" s="24"/>
      <c r="G787" s="283"/>
      <c r="H787" s="57"/>
      <c r="I787" s="57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</row>
    <row r="788" spans="1:29" ht="13" x14ac:dyDescent="0.15">
      <c r="A788" s="24"/>
      <c r="B788" s="24"/>
      <c r="C788" s="57"/>
      <c r="D788" s="24"/>
      <c r="E788" s="24"/>
      <c r="F788" s="24"/>
      <c r="G788" s="283"/>
      <c r="H788" s="57"/>
      <c r="I788" s="57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</row>
    <row r="789" spans="1:29" ht="13" x14ac:dyDescent="0.15">
      <c r="A789" s="24"/>
      <c r="B789" s="24"/>
      <c r="C789" s="57"/>
      <c r="D789" s="24"/>
      <c r="E789" s="24"/>
      <c r="F789" s="24"/>
      <c r="G789" s="283"/>
      <c r="H789" s="57"/>
      <c r="I789" s="57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</row>
    <row r="790" spans="1:29" ht="13" x14ac:dyDescent="0.15">
      <c r="A790" s="24"/>
      <c r="B790" s="24"/>
      <c r="C790" s="57"/>
      <c r="D790" s="24"/>
      <c r="E790" s="24"/>
      <c r="F790" s="24"/>
      <c r="G790" s="283"/>
      <c r="H790" s="57"/>
      <c r="I790" s="57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</row>
    <row r="791" spans="1:29" ht="13" x14ac:dyDescent="0.15">
      <c r="A791" s="24"/>
      <c r="B791" s="24"/>
      <c r="C791" s="57"/>
      <c r="D791" s="24"/>
      <c r="E791" s="24"/>
      <c r="F791" s="24"/>
      <c r="G791" s="283"/>
      <c r="H791" s="57"/>
      <c r="I791" s="57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</row>
    <row r="792" spans="1:29" ht="13" x14ac:dyDescent="0.15">
      <c r="A792" s="24"/>
      <c r="B792" s="24"/>
      <c r="C792" s="57"/>
      <c r="D792" s="24"/>
      <c r="E792" s="24"/>
      <c r="F792" s="24"/>
      <c r="G792" s="283"/>
      <c r="H792" s="57"/>
      <c r="I792" s="57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</row>
    <row r="793" spans="1:29" ht="13" x14ac:dyDescent="0.15">
      <c r="A793" s="24"/>
      <c r="B793" s="24"/>
      <c r="C793" s="57"/>
      <c r="D793" s="24"/>
      <c r="E793" s="24"/>
      <c r="F793" s="24"/>
      <c r="G793" s="283"/>
      <c r="H793" s="57"/>
      <c r="I793" s="57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</row>
    <row r="794" spans="1:29" ht="13" x14ac:dyDescent="0.15">
      <c r="A794" s="24"/>
      <c r="B794" s="24"/>
      <c r="C794" s="57"/>
      <c r="D794" s="24"/>
      <c r="E794" s="24"/>
      <c r="F794" s="24"/>
      <c r="G794" s="283"/>
      <c r="H794" s="57"/>
      <c r="I794" s="57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</row>
    <row r="795" spans="1:29" ht="13" x14ac:dyDescent="0.15">
      <c r="A795" s="24"/>
      <c r="B795" s="24"/>
      <c r="C795" s="57"/>
      <c r="D795" s="24"/>
      <c r="E795" s="24"/>
      <c r="F795" s="24"/>
      <c r="G795" s="283"/>
      <c r="H795" s="57"/>
      <c r="I795" s="57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</row>
    <row r="796" spans="1:29" ht="13" x14ac:dyDescent="0.15">
      <c r="A796" s="24"/>
      <c r="B796" s="24"/>
      <c r="C796" s="57"/>
      <c r="D796" s="24"/>
      <c r="E796" s="24"/>
      <c r="F796" s="24"/>
      <c r="G796" s="283"/>
      <c r="H796" s="57"/>
      <c r="I796" s="57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</row>
    <row r="797" spans="1:29" ht="13" x14ac:dyDescent="0.15">
      <c r="A797" s="24"/>
      <c r="B797" s="24"/>
      <c r="C797" s="57"/>
      <c r="D797" s="24"/>
      <c r="E797" s="24"/>
      <c r="F797" s="24"/>
      <c r="G797" s="283"/>
      <c r="H797" s="57"/>
      <c r="I797" s="57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</row>
    <row r="798" spans="1:29" ht="13" x14ac:dyDescent="0.15">
      <c r="A798" s="24"/>
      <c r="B798" s="24"/>
      <c r="C798" s="57"/>
      <c r="D798" s="24"/>
      <c r="E798" s="24"/>
      <c r="F798" s="24"/>
      <c r="G798" s="283"/>
      <c r="H798" s="57"/>
      <c r="I798" s="57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</row>
    <row r="799" spans="1:29" ht="13" x14ac:dyDescent="0.15">
      <c r="A799" s="24"/>
      <c r="B799" s="24"/>
      <c r="C799" s="57"/>
      <c r="D799" s="24"/>
      <c r="E799" s="24"/>
      <c r="F799" s="24"/>
      <c r="G799" s="283"/>
      <c r="H799" s="57"/>
      <c r="I799" s="57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</row>
    <row r="800" spans="1:29" ht="13" x14ac:dyDescent="0.15">
      <c r="A800" s="24"/>
      <c r="B800" s="24"/>
      <c r="C800" s="57"/>
      <c r="D800" s="24"/>
      <c r="E800" s="24"/>
      <c r="F800" s="24"/>
      <c r="G800" s="283"/>
      <c r="H800" s="57"/>
      <c r="I800" s="57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</row>
    <row r="801" spans="1:29" ht="13" x14ac:dyDescent="0.15">
      <c r="A801" s="24"/>
      <c r="B801" s="24"/>
      <c r="C801" s="57"/>
      <c r="D801" s="24"/>
      <c r="E801" s="24"/>
      <c r="F801" s="24"/>
      <c r="G801" s="283"/>
      <c r="H801" s="57"/>
      <c r="I801" s="57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</row>
    <row r="802" spans="1:29" ht="13" x14ac:dyDescent="0.15">
      <c r="A802" s="24"/>
      <c r="B802" s="24"/>
      <c r="C802" s="57"/>
      <c r="D802" s="24"/>
      <c r="E802" s="24"/>
      <c r="F802" s="24"/>
      <c r="G802" s="283"/>
      <c r="H802" s="57"/>
      <c r="I802" s="57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</row>
    <row r="803" spans="1:29" ht="13" x14ac:dyDescent="0.15">
      <c r="A803" s="24"/>
      <c r="B803" s="24"/>
      <c r="C803" s="57"/>
      <c r="D803" s="24"/>
      <c r="E803" s="24"/>
      <c r="F803" s="24"/>
      <c r="G803" s="283"/>
      <c r="H803" s="57"/>
      <c r="I803" s="57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</row>
    <row r="804" spans="1:29" ht="13" x14ac:dyDescent="0.15">
      <c r="A804" s="24"/>
      <c r="B804" s="24"/>
      <c r="C804" s="57"/>
      <c r="D804" s="24"/>
      <c r="E804" s="24"/>
      <c r="F804" s="24"/>
      <c r="G804" s="283"/>
      <c r="H804" s="57"/>
      <c r="I804" s="57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</row>
    <row r="805" spans="1:29" ht="13" x14ac:dyDescent="0.15">
      <c r="A805" s="24"/>
      <c r="B805" s="24"/>
      <c r="C805" s="57"/>
      <c r="D805" s="24"/>
      <c r="E805" s="24"/>
      <c r="F805" s="24"/>
      <c r="G805" s="283"/>
      <c r="H805" s="57"/>
      <c r="I805" s="57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</row>
    <row r="806" spans="1:29" ht="13" x14ac:dyDescent="0.15">
      <c r="A806" s="24"/>
      <c r="B806" s="24"/>
      <c r="C806" s="57"/>
      <c r="D806" s="24"/>
      <c r="E806" s="24"/>
      <c r="F806" s="24"/>
      <c r="G806" s="283"/>
      <c r="H806" s="57"/>
      <c r="I806" s="57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</row>
    <row r="807" spans="1:29" ht="13" x14ac:dyDescent="0.15">
      <c r="A807" s="24"/>
      <c r="B807" s="24"/>
      <c r="C807" s="57"/>
      <c r="D807" s="24"/>
      <c r="E807" s="24"/>
      <c r="F807" s="24"/>
      <c r="G807" s="283"/>
      <c r="H807" s="57"/>
      <c r="I807" s="57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</row>
    <row r="808" spans="1:29" ht="13" x14ac:dyDescent="0.15">
      <c r="A808" s="24"/>
      <c r="B808" s="24"/>
      <c r="C808" s="57"/>
      <c r="D808" s="24"/>
      <c r="E808" s="24"/>
      <c r="F808" s="24"/>
      <c r="G808" s="283"/>
      <c r="H808" s="57"/>
      <c r="I808" s="57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</row>
    <row r="809" spans="1:29" ht="13" x14ac:dyDescent="0.15">
      <c r="A809" s="24"/>
      <c r="B809" s="24"/>
      <c r="C809" s="57"/>
      <c r="D809" s="24"/>
      <c r="E809" s="24"/>
      <c r="F809" s="24"/>
      <c r="G809" s="283"/>
      <c r="H809" s="57"/>
      <c r="I809" s="57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</row>
    <row r="810" spans="1:29" ht="13" x14ac:dyDescent="0.15">
      <c r="A810" s="24"/>
      <c r="B810" s="24"/>
      <c r="C810" s="57"/>
      <c r="D810" s="24"/>
      <c r="E810" s="24"/>
      <c r="F810" s="24"/>
      <c r="G810" s="283"/>
      <c r="H810" s="57"/>
      <c r="I810" s="57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</row>
    <row r="811" spans="1:29" ht="13" x14ac:dyDescent="0.15">
      <c r="A811" s="24"/>
      <c r="B811" s="24"/>
      <c r="C811" s="57"/>
      <c r="D811" s="24"/>
      <c r="E811" s="24"/>
      <c r="F811" s="24"/>
      <c r="G811" s="283"/>
      <c r="H811" s="57"/>
      <c r="I811" s="57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</row>
    <row r="812" spans="1:29" ht="13" x14ac:dyDescent="0.15">
      <c r="A812" s="24"/>
      <c r="B812" s="24"/>
      <c r="C812" s="57"/>
      <c r="D812" s="24"/>
      <c r="E812" s="24"/>
      <c r="F812" s="24"/>
      <c r="G812" s="283"/>
      <c r="H812" s="57"/>
      <c r="I812" s="57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</row>
    <row r="813" spans="1:29" ht="13" x14ac:dyDescent="0.15">
      <c r="A813" s="24"/>
      <c r="B813" s="24"/>
      <c r="C813" s="57"/>
      <c r="D813" s="24"/>
      <c r="E813" s="24"/>
      <c r="F813" s="24"/>
      <c r="G813" s="283"/>
      <c r="H813" s="57"/>
      <c r="I813" s="57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</row>
    <row r="814" spans="1:29" ht="13" x14ac:dyDescent="0.15">
      <c r="A814" s="24"/>
      <c r="B814" s="24"/>
      <c r="C814" s="57"/>
      <c r="D814" s="24"/>
      <c r="E814" s="24"/>
      <c r="F814" s="24"/>
      <c r="G814" s="283"/>
      <c r="H814" s="57"/>
      <c r="I814" s="57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</row>
    <row r="815" spans="1:29" ht="13" x14ac:dyDescent="0.15">
      <c r="A815" s="24"/>
      <c r="B815" s="24"/>
      <c r="C815" s="57"/>
      <c r="D815" s="24"/>
      <c r="E815" s="24"/>
      <c r="F815" s="24"/>
      <c r="G815" s="283"/>
      <c r="H815" s="57"/>
      <c r="I815" s="57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</row>
    <row r="816" spans="1:29" ht="13" x14ac:dyDescent="0.15">
      <c r="A816" s="24"/>
      <c r="B816" s="24"/>
      <c r="C816" s="57"/>
      <c r="D816" s="24"/>
      <c r="E816" s="24"/>
      <c r="F816" s="24"/>
      <c r="G816" s="283"/>
      <c r="H816" s="57"/>
      <c r="I816" s="57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</row>
    <row r="817" spans="1:29" ht="13" x14ac:dyDescent="0.15">
      <c r="A817" s="24"/>
      <c r="B817" s="24"/>
      <c r="C817" s="57"/>
      <c r="D817" s="24"/>
      <c r="E817" s="24"/>
      <c r="F817" s="24"/>
      <c r="G817" s="283"/>
      <c r="H817" s="57"/>
      <c r="I817" s="57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</row>
    <row r="818" spans="1:29" ht="13" x14ac:dyDescent="0.15">
      <c r="A818" s="24"/>
      <c r="B818" s="24"/>
      <c r="C818" s="57"/>
      <c r="D818" s="24"/>
      <c r="E818" s="24"/>
      <c r="F818" s="24"/>
      <c r="G818" s="283"/>
      <c r="H818" s="57"/>
      <c r="I818" s="57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</row>
    <row r="819" spans="1:29" ht="13" x14ac:dyDescent="0.15">
      <c r="A819" s="24"/>
      <c r="B819" s="24"/>
      <c r="C819" s="57"/>
      <c r="D819" s="24"/>
      <c r="E819" s="24"/>
      <c r="F819" s="24"/>
      <c r="G819" s="283"/>
      <c r="H819" s="57"/>
      <c r="I819" s="57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</row>
    <row r="820" spans="1:29" ht="13" x14ac:dyDescent="0.15">
      <c r="A820" s="24"/>
      <c r="B820" s="24"/>
      <c r="C820" s="57"/>
      <c r="D820" s="24"/>
      <c r="E820" s="24"/>
      <c r="F820" s="24"/>
      <c r="G820" s="283"/>
      <c r="H820" s="57"/>
      <c r="I820" s="57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</row>
    <row r="821" spans="1:29" ht="13" x14ac:dyDescent="0.15">
      <c r="A821" s="24"/>
      <c r="B821" s="24"/>
      <c r="C821" s="57"/>
      <c r="D821" s="24"/>
      <c r="E821" s="24"/>
      <c r="F821" s="24"/>
      <c r="G821" s="283"/>
      <c r="H821" s="57"/>
      <c r="I821" s="57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</row>
    <row r="822" spans="1:29" ht="13" x14ac:dyDescent="0.15">
      <c r="A822" s="24"/>
      <c r="B822" s="24"/>
      <c r="C822" s="57"/>
      <c r="D822" s="24"/>
      <c r="E822" s="24"/>
      <c r="F822" s="24"/>
      <c r="G822" s="283"/>
      <c r="H822" s="57"/>
      <c r="I822" s="57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</row>
    <row r="823" spans="1:29" ht="13" x14ac:dyDescent="0.15">
      <c r="A823" s="24"/>
      <c r="B823" s="24"/>
      <c r="C823" s="57"/>
      <c r="D823" s="24"/>
      <c r="E823" s="24"/>
      <c r="F823" s="24"/>
      <c r="G823" s="283"/>
      <c r="H823" s="57"/>
      <c r="I823" s="57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</row>
    <row r="824" spans="1:29" ht="13" x14ac:dyDescent="0.15">
      <c r="A824" s="24"/>
      <c r="B824" s="24"/>
      <c r="C824" s="57"/>
      <c r="D824" s="24"/>
      <c r="E824" s="24"/>
      <c r="F824" s="24"/>
      <c r="G824" s="283"/>
      <c r="H824" s="57"/>
      <c r="I824" s="57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</row>
    <row r="825" spans="1:29" ht="13" x14ac:dyDescent="0.15">
      <c r="A825" s="24"/>
      <c r="B825" s="24"/>
      <c r="C825" s="57"/>
      <c r="D825" s="24"/>
      <c r="E825" s="24"/>
      <c r="F825" s="24"/>
      <c r="G825" s="283"/>
      <c r="H825" s="57"/>
      <c r="I825" s="57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</row>
    <row r="826" spans="1:29" ht="13" x14ac:dyDescent="0.15">
      <c r="A826" s="24"/>
      <c r="B826" s="24"/>
      <c r="C826" s="57"/>
      <c r="D826" s="24"/>
      <c r="E826" s="24"/>
      <c r="F826" s="24"/>
      <c r="G826" s="283"/>
      <c r="H826" s="57"/>
      <c r="I826" s="57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</row>
    <row r="827" spans="1:29" ht="13" x14ac:dyDescent="0.15">
      <c r="A827" s="24"/>
      <c r="B827" s="24"/>
      <c r="C827" s="57"/>
      <c r="D827" s="24"/>
      <c r="E827" s="24"/>
      <c r="F827" s="24"/>
      <c r="G827" s="283"/>
      <c r="H827" s="57"/>
      <c r="I827" s="57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</row>
    <row r="828" spans="1:29" ht="13" x14ac:dyDescent="0.15">
      <c r="A828" s="24"/>
      <c r="B828" s="24"/>
      <c r="C828" s="57"/>
      <c r="D828" s="24"/>
      <c r="E828" s="24"/>
      <c r="F828" s="24"/>
      <c r="G828" s="283"/>
      <c r="H828" s="57"/>
      <c r="I828" s="57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</row>
    <row r="829" spans="1:29" ht="13" x14ac:dyDescent="0.15">
      <c r="A829" s="24"/>
      <c r="B829" s="24"/>
      <c r="C829" s="57"/>
      <c r="D829" s="24"/>
      <c r="E829" s="24"/>
      <c r="F829" s="24"/>
      <c r="G829" s="283"/>
      <c r="H829" s="57"/>
      <c r="I829" s="57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</row>
    <row r="830" spans="1:29" ht="13" x14ac:dyDescent="0.15">
      <c r="A830" s="24"/>
      <c r="B830" s="24"/>
      <c r="C830" s="57"/>
      <c r="D830" s="24"/>
      <c r="E830" s="24"/>
      <c r="F830" s="24"/>
      <c r="G830" s="283"/>
      <c r="H830" s="57"/>
      <c r="I830" s="57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</row>
    <row r="831" spans="1:29" ht="13" x14ac:dyDescent="0.15">
      <c r="A831" s="24"/>
      <c r="B831" s="24"/>
      <c r="C831" s="57"/>
      <c r="D831" s="24"/>
      <c r="E831" s="24"/>
      <c r="F831" s="24"/>
      <c r="G831" s="283"/>
      <c r="H831" s="57"/>
      <c r="I831" s="57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</row>
    <row r="832" spans="1:29" ht="13" x14ac:dyDescent="0.15">
      <c r="A832" s="24"/>
      <c r="B832" s="24"/>
      <c r="C832" s="57"/>
      <c r="D832" s="24"/>
      <c r="E832" s="24"/>
      <c r="F832" s="24"/>
      <c r="G832" s="283"/>
      <c r="H832" s="57"/>
      <c r="I832" s="57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</row>
    <row r="833" spans="1:29" ht="13" x14ac:dyDescent="0.15">
      <c r="A833" s="24"/>
      <c r="B833" s="24"/>
      <c r="C833" s="57"/>
      <c r="D833" s="24"/>
      <c r="E833" s="24"/>
      <c r="F833" s="24"/>
      <c r="G833" s="283"/>
      <c r="H833" s="57"/>
      <c r="I833" s="57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</row>
    <row r="834" spans="1:29" ht="13" x14ac:dyDescent="0.15">
      <c r="A834" s="24"/>
      <c r="B834" s="24"/>
      <c r="C834" s="57"/>
      <c r="D834" s="24"/>
      <c r="E834" s="24"/>
      <c r="F834" s="24"/>
      <c r="G834" s="283"/>
      <c r="H834" s="57"/>
      <c r="I834" s="57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</row>
    <row r="835" spans="1:29" ht="13" x14ac:dyDescent="0.15">
      <c r="A835" s="24"/>
      <c r="B835" s="24"/>
      <c r="C835" s="57"/>
      <c r="D835" s="24"/>
      <c r="E835" s="24"/>
      <c r="F835" s="24"/>
      <c r="G835" s="283"/>
      <c r="H835" s="57"/>
      <c r="I835" s="57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</row>
    <row r="836" spans="1:29" ht="13" x14ac:dyDescent="0.15">
      <c r="A836" s="24"/>
      <c r="B836" s="24"/>
      <c r="C836" s="57"/>
      <c r="D836" s="24"/>
      <c r="E836" s="24"/>
      <c r="F836" s="24"/>
      <c r="G836" s="283"/>
      <c r="H836" s="57"/>
      <c r="I836" s="57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</row>
    <row r="837" spans="1:29" ht="13" x14ac:dyDescent="0.15">
      <c r="A837" s="24"/>
      <c r="B837" s="24"/>
      <c r="C837" s="57"/>
      <c r="D837" s="24"/>
      <c r="E837" s="24"/>
      <c r="F837" s="24"/>
      <c r="G837" s="283"/>
      <c r="H837" s="57"/>
      <c r="I837" s="57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</row>
    <row r="838" spans="1:29" ht="13" x14ac:dyDescent="0.15">
      <c r="A838" s="24"/>
      <c r="B838" s="24"/>
      <c r="C838" s="57"/>
      <c r="D838" s="24"/>
      <c r="E838" s="24"/>
      <c r="F838" s="24"/>
      <c r="G838" s="283"/>
      <c r="H838" s="57"/>
      <c r="I838" s="57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</row>
    <row r="839" spans="1:29" ht="13" x14ac:dyDescent="0.15">
      <c r="A839" s="24"/>
      <c r="B839" s="24"/>
      <c r="C839" s="57"/>
      <c r="D839" s="24"/>
      <c r="E839" s="24"/>
      <c r="F839" s="24"/>
      <c r="G839" s="283"/>
      <c r="H839" s="57"/>
      <c r="I839" s="57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</row>
    <row r="840" spans="1:29" ht="13" x14ac:dyDescent="0.15">
      <c r="A840" s="24"/>
      <c r="B840" s="24"/>
      <c r="C840" s="57"/>
      <c r="D840" s="24"/>
      <c r="E840" s="24"/>
      <c r="F840" s="24"/>
      <c r="G840" s="283"/>
      <c r="H840" s="57"/>
      <c r="I840" s="57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</row>
    <row r="841" spans="1:29" ht="13" x14ac:dyDescent="0.15">
      <c r="A841" s="24"/>
      <c r="B841" s="24"/>
      <c r="C841" s="57"/>
      <c r="D841" s="24"/>
      <c r="E841" s="24"/>
      <c r="F841" s="24"/>
      <c r="G841" s="283"/>
      <c r="H841" s="57"/>
      <c r="I841" s="57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</row>
    <row r="842" spans="1:29" ht="13" x14ac:dyDescent="0.15">
      <c r="A842" s="24"/>
      <c r="B842" s="24"/>
      <c r="C842" s="57"/>
      <c r="D842" s="24"/>
      <c r="E842" s="24"/>
      <c r="F842" s="24"/>
      <c r="G842" s="283"/>
      <c r="H842" s="57"/>
      <c r="I842" s="57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</row>
    <row r="843" spans="1:29" ht="13" x14ac:dyDescent="0.15">
      <c r="A843" s="24"/>
      <c r="B843" s="24"/>
      <c r="C843" s="57"/>
      <c r="D843" s="24"/>
      <c r="E843" s="24"/>
      <c r="F843" s="24"/>
      <c r="G843" s="283"/>
      <c r="H843" s="57"/>
      <c r="I843" s="57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</row>
    <row r="844" spans="1:29" ht="13" x14ac:dyDescent="0.15">
      <c r="A844" s="24"/>
      <c r="B844" s="24"/>
      <c r="C844" s="57"/>
      <c r="D844" s="24"/>
      <c r="E844" s="24"/>
      <c r="F844" s="24"/>
      <c r="G844" s="283"/>
      <c r="H844" s="57"/>
      <c r="I844" s="57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</row>
    <row r="845" spans="1:29" ht="13" x14ac:dyDescent="0.15">
      <c r="A845" s="24"/>
      <c r="B845" s="24"/>
      <c r="C845" s="57"/>
      <c r="D845" s="24"/>
      <c r="E845" s="24"/>
      <c r="F845" s="24"/>
      <c r="G845" s="283"/>
      <c r="H845" s="57"/>
      <c r="I845" s="57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</row>
    <row r="846" spans="1:29" ht="13" x14ac:dyDescent="0.15">
      <c r="A846" s="24"/>
      <c r="B846" s="24"/>
      <c r="C846" s="57"/>
      <c r="D846" s="24"/>
      <c r="E846" s="24"/>
      <c r="F846" s="24"/>
      <c r="G846" s="283"/>
      <c r="H846" s="57"/>
      <c r="I846" s="57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</row>
    <row r="847" spans="1:29" ht="13" x14ac:dyDescent="0.15">
      <c r="A847" s="24"/>
      <c r="B847" s="24"/>
      <c r="C847" s="57"/>
      <c r="D847" s="24"/>
      <c r="E847" s="24"/>
      <c r="F847" s="24"/>
      <c r="G847" s="283"/>
      <c r="H847" s="57"/>
      <c r="I847" s="57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</row>
    <row r="848" spans="1:29" ht="13" x14ac:dyDescent="0.15">
      <c r="A848" s="24"/>
      <c r="B848" s="24"/>
      <c r="C848" s="57"/>
      <c r="D848" s="24"/>
      <c r="E848" s="24"/>
      <c r="F848" s="24"/>
      <c r="G848" s="283"/>
      <c r="H848" s="57"/>
      <c r="I848" s="57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</row>
    <row r="849" spans="1:29" ht="13" x14ac:dyDescent="0.15">
      <c r="A849" s="24"/>
      <c r="B849" s="24"/>
      <c r="C849" s="57"/>
      <c r="D849" s="24"/>
      <c r="E849" s="24"/>
      <c r="F849" s="24"/>
      <c r="G849" s="283"/>
      <c r="H849" s="57"/>
      <c r="I849" s="57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</row>
    <row r="850" spans="1:29" ht="13" x14ac:dyDescent="0.15">
      <c r="A850" s="24"/>
      <c r="B850" s="24"/>
      <c r="C850" s="57"/>
      <c r="D850" s="24"/>
      <c r="E850" s="24"/>
      <c r="F850" s="24"/>
      <c r="G850" s="283"/>
      <c r="H850" s="57"/>
      <c r="I850" s="57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</row>
    <row r="851" spans="1:29" ht="13" x14ac:dyDescent="0.15">
      <c r="A851" s="24"/>
      <c r="B851" s="24"/>
      <c r="C851" s="57"/>
      <c r="D851" s="24"/>
      <c r="E851" s="24"/>
      <c r="F851" s="24"/>
      <c r="G851" s="283"/>
      <c r="H851" s="57"/>
      <c r="I851" s="57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</row>
    <row r="852" spans="1:29" ht="13" x14ac:dyDescent="0.15">
      <c r="A852" s="24"/>
      <c r="B852" s="24"/>
      <c r="C852" s="57"/>
      <c r="D852" s="24"/>
      <c r="E852" s="24"/>
      <c r="F852" s="24"/>
      <c r="G852" s="283"/>
      <c r="H852" s="57"/>
      <c r="I852" s="57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</row>
    <row r="853" spans="1:29" ht="13" x14ac:dyDescent="0.15">
      <c r="A853" s="24"/>
      <c r="B853" s="24"/>
      <c r="C853" s="57"/>
      <c r="D853" s="24"/>
      <c r="E853" s="24"/>
      <c r="F853" s="24"/>
      <c r="G853" s="283"/>
      <c r="H853" s="57"/>
      <c r="I853" s="57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</row>
    <row r="854" spans="1:29" ht="13" x14ac:dyDescent="0.15">
      <c r="A854" s="24"/>
      <c r="B854" s="24"/>
      <c r="C854" s="57"/>
      <c r="D854" s="24"/>
      <c r="E854" s="24"/>
      <c r="F854" s="24"/>
      <c r="G854" s="283"/>
      <c r="H854" s="57"/>
      <c r="I854" s="57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</row>
    <row r="855" spans="1:29" ht="13" x14ac:dyDescent="0.15">
      <c r="A855" s="24"/>
      <c r="B855" s="24"/>
      <c r="C855" s="57"/>
      <c r="D855" s="24"/>
      <c r="E855" s="24"/>
      <c r="F855" s="24"/>
      <c r="G855" s="283"/>
      <c r="H855" s="57"/>
      <c r="I855" s="57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</row>
    <row r="856" spans="1:29" ht="13" x14ac:dyDescent="0.15">
      <c r="A856" s="24"/>
      <c r="B856" s="24"/>
      <c r="C856" s="57"/>
      <c r="D856" s="24"/>
      <c r="E856" s="24"/>
      <c r="F856" s="24"/>
      <c r="G856" s="283"/>
      <c r="H856" s="57"/>
      <c r="I856" s="57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</row>
    <row r="857" spans="1:29" ht="13" x14ac:dyDescent="0.15">
      <c r="A857" s="24"/>
      <c r="B857" s="24"/>
      <c r="C857" s="57"/>
      <c r="D857" s="24"/>
      <c r="E857" s="24"/>
      <c r="F857" s="24"/>
      <c r="G857" s="283"/>
      <c r="H857" s="57"/>
      <c r="I857" s="57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</row>
    <row r="858" spans="1:29" ht="13" x14ac:dyDescent="0.15">
      <c r="A858" s="24"/>
      <c r="B858" s="24"/>
      <c r="C858" s="57"/>
      <c r="D858" s="24"/>
      <c r="E858" s="24"/>
      <c r="F858" s="24"/>
      <c r="G858" s="283"/>
      <c r="H858" s="57"/>
      <c r="I858" s="57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</row>
    <row r="859" spans="1:29" ht="13" x14ac:dyDescent="0.15">
      <c r="A859" s="24"/>
      <c r="B859" s="24"/>
      <c r="C859" s="57"/>
      <c r="D859" s="24"/>
      <c r="E859" s="24"/>
      <c r="F859" s="24"/>
      <c r="G859" s="283"/>
      <c r="H859" s="57"/>
      <c r="I859" s="57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</row>
    <row r="860" spans="1:29" ht="13" x14ac:dyDescent="0.15">
      <c r="A860" s="24"/>
      <c r="B860" s="24"/>
      <c r="C860" s="57"/>
      <c r="D860" s="24"/>
      <c r="E860" s="24"/>
      <c r="F860" s="24"/>
      <c r="G860" s="283"/>
      <c r="H860" s="57"/>
      <c r="I860" s="57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</row>
    <row r="861" spans="1:29" ht="13" x14ac:dyDescent="0.15">
      <c r="A861" s="24"/>
      <c r="B861" s="24"/>
      <c r="C861" s="57"/>
      <c r="D861" s="24"/>
      <c r="E861" s="24"/>
      <c r="F861" s="24"/>
      <c r="G861" s="283"/>
      <c r="H861" s="57"/>
      <c r="I861" s="57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</row>
    <row r="862" spans="1:29" ht="13" x14ac:dyDescent="0.15">
      <c r="A862" s="24"/>
      <c r="B862" s="24"/>
      <c r="C862" s="57"/>
      <c r="D862" s="24"/>
      <c r="E862" s="24"/>
      <c r="F862" s="24"/>
      <c r="G862" s="283"/>
      <c r="H862" s="57"/>
      <c r="I862" s="57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</row>
    <row r="863" spans="1:29" ht="13" x14ac:dyDescent="0.15">
      <c r="A863" s="24"/>
      <c r="B863" s="24"/>
      <c r="C863" s="57"/>
      <c r="D863" s="24"/>
      <c r="E863" s="24"/>
      <c r="F863" s="24"/>
      <c r="G863" s="283"/>
      <c r="H863" s="57"/>
      <c r="I863" s="57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</row>
    <row r="864" spans="1:29" ht="13" x14ac:dyDescent="0.15">
      <c r="A864" s="24"/>
      <c r="B864" s="24"/>
      <c r="C864" s="57"/>
      <c r="D864" s="24"/>
      <c r="E864" s="24"/>
      <c r="F864" s="24"/>
      <c r="G864" s="283"/>
      <c r="H864" s="57"/>
      <c r="I864" s="57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</row>
    <row r="865" spans="1:29" ht="13" x14ac:dyDescent="0.15">
      <c r="A865" s="24"/>
      <c r="B865" s="24"/>
      <c r="C865" s="57"/>
      <c r="D865" s="24"/>
      <c r="E865" s="24"/>
      <c r="F865" s="24"/>
      <c r="G865" s="283"/>
      <c r="H865" s="57"/>
      <c r="I865" s="57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</row>
    <row r="866" spans="1:29" ht="13" x14ac:dyDescent="0.15">
      <c r="A866" s="24"/>
      <c r="B866" s="24"/>
      <c r="C866" s="57"/>
      <c r="D866" s="24"/>
      <c r="E866" s="24"/>
      <c r="F866" s="24"/>
      <c r="G866" s="283"/>
      <c r="H866" s="57"/>
      <c r="I866" s="57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</row>
    <row r="867" spans="1:29" ht="13" x14ac:dyDescent="0.15">
      <c r="A867" s="24"/>
      <c r="B867" s="24"/>
      <c r="C867" s="57"/>
      <c r="D867" s="24"/>
      <c r="E867" s="24"/>
      <c r="F867" s="24"/>
      <c r="G867" s="283"/>
      <c r="H867" s="57"/>
      <c r="I867" s="57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</row>
    <row r="868" spans="1:29" ht="13" x14ac:dyDescent="0.15">
      <c r="A868" s="24"/>
      <c r="B868" s="24"/>
      <c r="C868" s="57"/>
      <c r="D868" s="24"/>
      <c r="E868" s="24"/>
      <c r="F868" s="24"/>
      <c r="G868" s="283"/>
      <c r="H868" s="57"/>
      <c r="I868" s="57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</row>
    <row r="869" spans="1:29" ht="13" x14ac:dyDescent="0.15">
      <c r="A869" s="24"/>
      <c r="B869" s="24"/>
      <c r="C869" s="57"/>
      <c r="D869" s="24"/>
      <c r="E869" s="24"/>
      <c r="F869" s="24"/>
      <c r="G869" s="283"/>
      <c r="H869" s="57"/>
      <c r="I869" s="57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</row>
    <row r="870" spans="1:29" ht="13" x14ac:dyDescent="0.15">
      <c r="A870" s="24"/>
      <c r="B870" s="24"/>
      <c r="C870" s="57"/>
      <c r="D870" s="24"/>
      <c r="E870" s="24"/>
      <c r="F870" s="24"/>
      <c r="G870" s="283"/>
      <c r="H870" s="57"/>
      <c r="I870" s="57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</row>
    <row r="871" spans="1:29" ht="13" x14ac:dyDescent="0.15">
      <c r="A871" s="24"/>
      <c r="B871" s="24"/>
      <c r="C871" s="57"/>
      <c r="D871" s="24"/>
      <c r="E871" s="24"/>
      <c r="F871" s="24"/>
      <c r="G871" s="283"/>
      <c r="H871" s="57"/>
      <c r="I871" s="57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</row>
    <row r="872" spans="1:29" ht="13" x14ac:dyDescent="0.15">
      <c r="A872" s="24"/>
      <c r="B872" s="24"/>
      <c r="C872" s="57"/>
      <c r="D872" s="24"/>
      <c r="E872" s="24"/>
      <c r="F872" s="24"/>
      <c r="G872" s="283"/>
      <c r="H872" s="57"/>
      <c r="I872" s="57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</row>
    <row r="873" spans="1:29" ht="13" x14ac:dyDescent="0.15">
      <c r="A873" s="24"/>
      <c r="B873" s="24"/>
      <c r="C873" s="57"/>
      <c r="D873" s="24"/>
      <c r="E873" s="24"/>
      <c r="F873" s="24"/>
      <c r="G873" s="283"/>
      <c r="H873" s="57"/>
      <c r="I873" s="57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</row>
    <row r="874" spans="1:29" ht="13" x14ac:dyDescent="0.15">
      <c r="A874" s="24"/>
      <c r="B874" s="24"/>
      <c r="C874" s="57"/>
      <c r="D874" s="24"/>
      <c r="E874" s="24"/>
      <c r="F874" s="24"/>
      <c r="G874" s="283"/>
      <c r="H874" s="57"/>
      <c r="I874" s="57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</row>
    <row r="875" spans="1:29" ht="13" x14ac:dyDescent="0.15">
      <c r="A875" s="24"/>
      <c r="B875" s="24"/>
      <c r="C875" s="57"/>
      <c r="D875" s="24"/>
      <c r="E875" s="24"/>
      <c r="F875" s="24"/>
      <c r="G875" s="283"/>
      <c r="H875" s="57"/>
      <c r="I875" s="57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</row>
    <row r="876" spans="1:29" ht="13" x14ac:dyDescent="0.15">
      <c r="A876" s="24"/>
      <c r="B876" s="24"/>
      <c r="C876" s="57"/>
      <c r="D876" s="24"/>
      <c r="E876" s="24"/>
      <c r="F876" s="24"/>
      <c r="G876" s="283"/>
      <c r="H876" s="57"/>
      <c r="I876" s="57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</row>
    <row r="877" spans="1:29" ht="13" x14ac:dyDescent="0.15">
      <c r="A877" s="24"/>
      <c r="B877" s="24"/>
      <c r="C877" s="57"/>
      <c r="D877" s="24"/>
      <c r="E877" s="24"/>
      <c r="F877" s="24"/>
      <c r="G877" s="283"/>
      <c r="H877" s="57"/>
      <c r="I877" s="57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</row>
    <row r="878" spans="1:29" ht="13" x14ac:dyDescent="0.15">
      <c r="A878" s="24"/>
      <c r="B878" s="24"/>
      <c r="C878" s="57"/>
      <c r="D878" s="24"/>
      <c r="E878" s="24"/>
      <c r="F878" s="24"/>
      <c r="G878" s="283"/>
      <c r="H878" s="57"/>
      <c r="I878" s="57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</row>
    <row r="879" spans="1:29" ht="13" x14ac:dyDescent="0.15">
      <c r="A879" s="24"/>
      <c r="B879" s="24"/>
      <c r="C879" s="57"/>
      <c r="D879" s="24"/>
      <c r="E879" s="24"/>
      <c r="F879" s="24"/>
      <c r="G879" s="283"/>
      <c r="H879" s="57"/>
      <c r="I879" s="57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</row>
    <row r="880" spans="1:29" ht="13" x14ac:dyDescent="0.15">
      <c r="A880" s="24"/>
      <c r="B880" s="24"/>
      <c r="C880" s="57"/>
      <c r="D880" s="24"/>
      <c r="E880" s="24"/>
      <c r="F880" s="24"/>
      <c r="G880" s="283"/>
      <c r="H880" s="57"/>
      <c r="I880" s="57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</row>
    <row r="881" spans="1:29" ht="13" x14ac:dyDescent="0.15">
      <c r="A881" s="24"/>
      <c r="B881" s="24"/>
      <c r="C881" s="57"/>
      <c r="D881" s="24"/>
      <c r="E881" s="24"/>
      <c r="F881" s="24"/>
      <c r="G881" s="283"/>
      <c r="H881" s="57"/>
      <c r="I881" s="57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</row>
    <row r="882" spans="1:29" ht="13" x14ac:dyDescent="0.15">
      <c r="A882" s="24"/>
      <c r="B882" s="24"/>
      <c r="C882" s="57"/>
      <c r="D882" s="24"/>
      <c r="E882" s="24"/>
      <c r="F882" s="24"/>
      <c r="G882" s="283"/>
      <c r="H882" s="57"/>
      <c r="I882" s="57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</row>
    <row r="883" spans="1:29" ht="13" x14ac:dyDescent="0.15">
      <c r="A883" s="24"/>
      <c r="B883" s="24"/>
      <c r="C883" s="57"/>
      <c r="D883" s="24"/>
      <c r="E883" s="24"/>
      <c r="F883" s="24"/>
      <c r="G883" s="283"/>
      <c r="H883" s="57"/>
      <c r="I883" s="57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</row>
    <row r="884" spans="1:29" ht="13" x14ac:dyDescent="0.15">
      <c r="A884" s="24"/>
      <c r="B884" s="24"/>
      <c r="C884" s="57"/>
      <c r="D884" s="24"/>
      <c r="E884" s="24"/>
      <c r="F884" s="24"/>
      <c r="G884" s="283"/>
      <c r="H884" s="57"/>
      <c r="I884" s="57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</row>
    <row r="885" spans="1:29" ht="13" x14ac:dyDescent="0.15">
      <c r="A885" s="24"/>
      <c r="B885" s="24"/>
      <c r="C885" s="57"/>
      <c r="D885" s="24"/>
      <c r="E885" s="24"/>
      <c r="F885" s="24"/>
      <c r="G885" s="283"/>
      <c r="H885" s="57"/>
      <c r="I885" s="57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</row>
    <row r="886" spans="1:29" ht="13" x14ac:dyDescent="0.15">
      <c r="A886" s="24"/>
      <c r="B886" s="24"/>
      <c r="C886" s="57"/>
      <c r="D886" s="24"/>
      <c r="E886" s="24"/>
      <c r="F886" s="24"/>
      <c r="G886" s="283"/>
      <c r="H886" s="57"/>
      <c r="I886" s="57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</row>
    <row r="887" spans="1:29" ht="13" x14ac:dyDescent="0.15">
      <c r="A887" s="24"/>
      <c r="B887" s="24"/>
      <c r="C887" s="57"/>
      <c r="D887" s="24"/>
      <c r="E887" s="24"/>
      <c r="F887" s="24"/>
      <c r="G887" s="283"/>
      <c r="H887" s="57"/>
      <c r="I887" s="57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</row>
    <row r="888" spans="1:29" ht="13" x14ac:dyDescent="0.15">
      <c r="A888" s="24"/>
      <c r="B888" s="24"/>
      <c r="C888" s="57"/>
      <c r="D888" s="24"/>
      <c r="E888" s="24"/>
      <c r="F888" s="24"/>
      <c r="G888" s="283"/>
      <c r="H888" s="57"/>
      <c r="I888" s="57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</row>
    <row r="889" spans="1:29" ht="13" x14ac:dyDescent="0.15">
      <c r="A889" s="24"/>
      <c r="B889" s="24"/>
      <c r="C889" s="57"/>
      <c r="D889" s="24"/>
      <c r="E889" s="24"/>
      <c r="F889" s="24"/>
      <c r="G889" s="283"/>
      <c r="H889" s="57"/>
      <c r="I889" s="57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</row>
    <row r="890" spans="1:29" ht="13" x14ac:dyDescent="0.15">
      <c r="A890" s="24"/>
      <c r="B890" s="24"/>
      <c r="C890" s="57"/>
      <c r="D890" s="24"/>
      <c r="E890" s="24"/>
      <c r="F890" s="24"/>
      <c r="G890" s="283"/>
      <c r="H890" s="57"/>
      <c r="I890" s="57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</row>
    <row r="891" spans="1:29" ht="13" x14ac:dyDescent="0.15">
      <c r="A891" s="24"/>
      <c r="B891" s="24"/>
      <c r="C891" s="57"/>
      <c r="D891" s="24"/>
      <c r="E891" s="24"/>
      <c r="F891" s="24"/>
      <c r="G891" s="283"/>
      <c r="H891" s="57"/>
      <c r="I891" s="57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</row>
    <row r="892" spans="1:29" ht="13" x14ac:dyDescent="0.15">
      <c r="A892" s="24"/>
      <c r="B892" s="24"/>
      <c r="C892" s="57"/>
      <c r="D892" s="24"/>
      <c r="E892" s="24"/>
      <c r="F892" s="24"/>
      <c r="G892" s="283"/>
      <c r="H892" s="57"/>
      <c r="I892" s="57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</row>
    <row r="893" spans="1:29" ht="13" x14ac:dyDescent="0.15">
      <c r="A893" s="24"/>
      <c r="B893" s="24"/>
      <c r="C893" s="57"/>
      <c r="D893" s="24"/>
      <c r="E893" s="24"/>
      <c r="F893" s="24"/>
      <c r="G893" s="283"/>
      <c r="H893" s="57"/>
      <c r="I893" s="57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</row>
    <row r="894" spans="1:29" ht="13" x14ac:dyDescent="0.15">
      <c r="A894" s="24"/>
      <c r="B894" s="24"/>
      <c r="C894" s="57"/>
      <c r="D894" s="24"/>
      <c r="E894" s="24"/>
      <c r="F894" s="24"/>
      <c r="G894" s="283"/>
      <c r="H894" s="57"/>
      <c r="I894" s="57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</row>
    <row r="895" spans="1:29" ht="13" x14ac:dyDescent="0.15">
      <c r="A895" s="24"/>
      <c r="B895" s="24"/>
      <c r="C895" s="57"/>
      <c r="D895" s="24"/>
      <c r="E895" s="24"/>
      <c r="F895" s="24"/>
      <c r="G895" s="283"/>
      <c r="H895" s="57"/>
      <c r="I895" s="57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</row>
    <row r="896" spans="1:29" ht="13" x14ac:dyDescent="0.15">
      <c r="A896" s="24"/>
      <c r="B896" s="24"/>
      <c r="C896" s="57"/>
      <c r="D896" s="24"/>
      <c r="E896" s="24"/>
      <c r="F896" s="24"/>
      <c r="G896" s="283"/>
      <c r="H896" s="57"/>
      <c r="I896" s="57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</row>
    <row r="897" spans="1:29" ht="13" x14ac:dyDescent="0.15">
      <c r="A897" s="24"/>
      <c r="B897" s="24"/>
      <c r="C897" s="57"/>
      <c r="D897" s="24"/>
      <c r="E897" s="24"/>
      <c r="F897" s="24"/>
      <c r="G897" s="283"/>
      <c r="H897" s="57"/>
      <c r="I897" s="57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</row>
    <row r="898" spans="1:29" ht="13" x14ac:dyDescent="0.15">
      <c r="A898" s="24"/>
      <c r="B898" s="24"/>
      <c r="C898" s="57"/>
      <c r="D898" s="24"/>
      <c r="E898" s="24"/>
      <c r="F898" s="24"/>
      <c r="G898" s="283"/>
      <c r="H898" s="57"/>
      <c r="I898" s="57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</row>
    <row r="899" spans="1:29" ht="13" x14ac:dyDescent="0.15">
      <c r="A899" s="24"/>
      <c r="B899" s="24"/>
      <c r="C899" s="57"/>
      <c r="D899" s="24"/>
      <c r="E899" s="24"/>
      <c r="F899" s="24"/>
      <c r="G899" s="283"/>
      <c r="H899" s="57"/>
      <c r="I899" s="57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</row>
    <row r="900" spans="1:29" ht="13" x14ac:dyDescent="0.15">
      <c r="A900" s="24"/>
      <c r="B900" s="24"/>
      <c r="C900" s="57"/>
      <c r="D900" s="24"/>
      <c r="E900" s="24"/>
      <c r="F900" s="24"/>
      <c r="G900" s="283"/>
      <c r="H900" s="57"/>
      <c r="I900" s="57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</row>
    <row r="901" spans="1:29" ht="13" x14ac:dyDescent="0.15">
      <c r="A901" s="24"/>
      <c r="B901" s="24"/>
      <c r="C901" s="57"/>
      <c r="D901" s="24"/>
      <c r="E901" s="24"/>
      <c r="F901" s="24"/>
      <c r="G901" s="283"/>
      <c r="H901" s="57"/>
      <c r="I901" s="57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</row>
    <row r="902" spans="1:29" ht="13" x14ac:dyDescent="0.15">
      <c r="A902" s="24"/>
      <c r="B902" s="24"/>
      <c r="C902" s="57"/>
      <c r="D902" s="24"/>
      <c r="E902" s="24"/>
      <c r="F902" s="24"/>
      <c r="G902" s="283"/>
      <c r="H902" s="57"/>
      <c r="I902" s="57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</row>
    <row r="903" spans="1:29" ht="13" x14ac:dyDescent="0.15">
      <c r="A903" s="24"/>
      <c r="B903" s="24"/>
      <c r="C903" s="57"/>
      <c r="D903" s="24"/>
      <c r="E903" s="24"/>
      <c r="F903" s="24"/>
      <c r="G903" s="283"/>
      <c r="H903" s="57"/>
      <c r="I903" s="57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</row>
    <row r="904" spans="1:29" ht="13" x14ac:dyDescent="0.15">
      <c r="A904" s="24"/>
      <c r="B904" s="24"/>
      <c r="C904" s="57"/>
      <c r="D904" s="24"/>
      <c r="E904" s="24"/>
      <c r="F904" s="24"/>
      <c r="G904" s="283"/>
      <c r="H904" s="57"/>
      <c r="I904" s="57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</row>
    <row r="905" spans="1:29" ht="13" x14ac:dyDescent="0.15">
      <c r="A905" s="24"/>
      <c r="B905" s="24"/>
      <c r="C905" s="57"/>
      <c r="D905" s="24"/>
      <c r="E905" s="24"/>
      <c r="F905" s="24"/>
      <c r="G905" s="283"/>
      <c r="H905" s="57"/>
      <c r="I905" s="57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</row>
    <row r="906" spans="1:29" ht="13" x14ac:dyDescent="0.15">
      <c r="A906" s="24"/>
      <c r="B906" s="24"/>
      <c r="C906" s="57"/>
      <c r="D906" s="24"/>
      <c r="E906" s="24"/>
      <c r="F906" s="24"/>
      <c r="G906" s="283"/>
      <c r="H906" s="57"/>
      <c r="I906" s="57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</row>
    <row r="907" spans="1:29" ht="13" x14ac:dyDescent="0.15">
      <c r="A907" s="24"/>
      <c r="B907" s="24"/>
      <c r="C907" s="57"/>
      <c r="D907" s="24"/>
      <c r="E907" s="24"/>
      <c r="F907" s="24"/>
      <c r="G907" s="283"/>
      <c r="H907" s="57"/>
      <c r="I907" s="57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</row>
    <row r="908" spans="1:29" ht="13" x14ac:dyDescent="0.15">
      <c r="A908" s="24"/>
      <c r="B908" s="24"/>
      <c r="C908" s="57"/>
      <c r="D908" s="24"/>
      <c r="E908" s="24"/>
      <c r="F908" s="24"/>
      <c r="G908" s="283"/>
      <c r="H908" s="57"/>
      <c r="I908" s="57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</row>
    <row r="909" spans="1:29" ht="13" x14ac:dyDescent="0.15">
      <c r="A909" s="24"/>
      <c r="B909" s="24"/>
      <c r="C909" s="57"/>
      <c r="D909" s="24"/>
      <c r="E909" s="24"/>
      <c r="F909" s="24"/>
      <c r="G909" s="283"/>
      <c r="H909" s="57"/>
      <c r="I909" s="57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</row>
    <row r="910" spans="1:29" ht="13" x14ac:dyDescent="0.15">
      <c r="A910" s="24"/>
      <c r="B910" s="24"/>
      <c r="C910" s="57"/>
      <c r="D910" s="24"/>
      <c r="E910" s="24"/>
      <c r="F910" s="24"/>
      <c r="G910" s="283"/>
      <c r="H910" s="57"/>
      <c r="I910" s="57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</row>
    <row r="911" spans="1:29" ht="13" x14ac:dyDescent="0.15">
      <c r="A911" s="24"/>
      <c r="B911" s="24"/>
      <c r="C911" s="57"/>
      <c r="D911" s="24"/>
      <c r="E911" s="24"/>
      <c r="F911" s="24"/>
      <c r="G911" s="283"/>
      <c r="H911" s="57"/>
      <c r="I911" s="57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</row>
    <row r="912" spans="1:29" ht="13" x14ac:dyDescent="0.15">
      <c r="A912" s="24"/>
      <c r="B912" s="24"/>
      <c r="C912" s="57"/>
      <c r="D912" s="24"/>
      <c r="E912" s="24"/>
      <c r="F912" s="24"/>
      <c r="G912" s="283"/>
      <c r="H912" s="57"/>
      <c r="I912" s="57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</row>
    <row r="913" spans="1:29" ht="13" x14ac:dyDescent="0.15">
      <c r="A913" s="24"/>
      <c r="B913" s="24"/>
      <c r="C913" s="57"/>
      <c r="D913" s="24"/>
      <c r="E913" s="24"/>
      <c r="F913" s="24"/>
      <c r="G913" s="283"/>
      <c r="H913" s="57"/>
      <c r="I913" s="57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</row>
    <row r="914" spans="1:29" ht="13" x14ac:dyDescent="0.15">
      <c r="A914" s="24"/>
      <c r="B914" s="24"/>
      <c r="C914" s="57"/>
      <c r="D914" s="24"/>
      <c r="E914" s="24"/>
      <c r="F914" s="24"/>
      <c r="G914" s="283"/>
      <c r="H914" s="57"/>
      <c r="I914" s="57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</row>
    <row r="915" spans="1:29" ht="13" x14ac:dyDescent="0.15">
      <c r="A915" s="24"/>
      <c r="B915" s="24"/>
      <c r="C915" s="57"/>
      <c r="D915" s="24"/>
      <c r="E915" s="24"/>
      <c r="F915" s="24"/>
      <c r="G915" s="283"/>
      <c r="H915" s="57"/>
      <c r="I915" s="57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</row>
    <row r="916" spans="1:29" ht="13" x14ac:dyDescent="0.15">
      <c r="A916" s="24"/>
      <c r="B916" s="24"/>
      <c r="C916" s="57"/>
      <c r="D916" s="24"/>
      <c r="E916" s="24"/>
      <c r="F916" s="24"/>
      <c r="G916" s="283"/>
      <c r="H916" s="57"/>
      <c r="I916" s="57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</row>
    <row r="917" spans="1:29" ht="13" x14ac:dyDescent="0.15">
      <c r="A917" s="24"/>
      <c r="B917" s="24"/>
      <c r="C917" s="57"/>
      <c r="D917" s="24"/>
      <c r="E917" s="24"/>
      <c r="F917" s="24"/>
      <c r="G917" s="283"/>
      <c r="H917" s="57"/>
      <c r="I917" s="57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</row>
    <row r="918" spans="1:29" ht="13" x14ac:dyDescent="0.15">
      <c r="A918" s="24"/>
      <c r="B918" s="24"/>
      <c r="C918" s="57"/>
      <c r="D918" s="24"/>
      <c r="E918" s="24"/>
      <c r="F918" s="24"/>
      <c r="G918" s="283"/>
      <c r="H918" s="57"/>
      <c r="I918" s="57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</row>
    <row r="919" spans="1:29" ht="13" x14ac:dyDescent="0.15">
      <c r="A919" s="24"/>
      <c r="B919" s="24"/>
      <c r="C919" s="57"/>
      <c r="D919" s="24"/>
      <c r="E919" s="24"/>
      <c r="F919" s="24"/>
      <c r="G919" s="283"/>
      <c r="H919" s="57"/>
      <c r="I919" s="57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</row>
    <row r="920" spans="1:29" ht="13" x14ac:dyDescent="0.15">
      <c r="A920" s="24"/>
      <c r="B920" s="24"/>
      <c r="C920" s="57"/>
      <c r="D920" s="24"/>
      <c r="E920" s="24"/>
      <c r="F920" s="24"/>
      <c r="G920" s="283"/>
      <c r="H920" s="57"/>
      <c r="I920" s="57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</row>
    <row r="921" spans="1:29" ht="13" x14ac:dyDescent="0.15">
      <c r="A921" s="24"/>
      <c r="B921" s="24"/>
      <c r="C921" s="57"/>
      <c r="D921" s="24"/>
      <c r="E921" s="24"/>
      <c r="F921" s="24"/>
      <c r="G921" s="283"/>
      <c r="H921" s="57"/>
      <c r="I921" s="57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</row>
    <row r="922" spans="1:29" ht="13" x14ac:dyDescent="0.15">
      <c r="A922" s="24"/>
      <c r="B922" s="24"/>
      <c r="C922" s="57"/>
      <c r="D922" s="24"/>
      <c r="E922" s="24"/>
      <c r="F922" s="24"/>
      <c r="G922" s="283"/>
      <c r="H922" s="57"/>
      <c r="I922" s="57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</row>
    <row r="923" spans="1:29" ht="13" x14ac:dyDescent="0.15">
      <c r="A923" s="24"/>
      <c r="B923" s="24"/>
      <c r="C923" s="57"/>
      <c r="D923" s="24"/>
      <c r="E923" s="24"/>
      <c r="F923" s="24"/>
      <c r="G923" s="283"/>
      <c r="H923" s="57"/>
      <c r="I923" s="57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</row>
    <row r="924" spans="1:29" ht="13" x14ac:dyDescent="0.15">
      <c r="A924" s="24"/>
      <c r="B924" s="24"/>
      <c r="C924" s="57"/>
      <c r="D924" s="24"/>
      <c r="E924" s="24"/>
      <c r="F924" s="24"/>
      <c r="G924" s="283"/>
      <c r="H924" s="57"/>
      <c r="I924" s="57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</row>
    <row r="925" spans="1:29" ht="13" x14ac:dyDescent="0.15">
      <c r="A925" s="24"/>
      <c r="B925" s="24"/>
      <c r="C925" s="57"/>
      <c r="D925" s="24"/>
      <c r="E925" s="24"/>
      <c r="F925" s="24"/>
      <c r="G925" s="283"/>
      <c r="H925" s="57"/>
      <c r="I925" s="57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</row>
    <row r="926" spans="1:29" ht="13" x14ac:dyDescent="0.15">
      <c r="A926" s="24"/>
      <c r="B926" s="24"/>
      <c r="C926" s="57"/>
      <c r="D926" s="24"/>
      <c r="E926" s="24"/>
      <c r="F926" s="24"/>
      <c r="G926" s="283"/>
      <c r="H926" s="57"/>
      <c r="I926" s="57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</row>
    <row r="927" spans="1:29" ht="13" x14ac:dyDescent="0.15">
      <c r="A927" s="24"/>
      <c r="B927" s="24"/>
      <c r="C927" s="57"/>
      <c r="D927" s="24"/>
      <c r="E927" s="24"/>
      <c r="F927" s="24"/>
      <c r="G927" s="283"/>
      <c r="H927" s="57"/>
      <c r="I927" s="57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</row>
    <row r="928" spans="1:29" ht="13" x14ac:dyDescent="0.15">
      <c r="A928" s="24"/>
      <c r="B928" s="24"/>
      <c r="C928" s="57"/>
      <c r="D928" s="24"/>
      <c r="E928" s="24"/>
      <c r="F928" s="24"/>
      <c r="G928" s="283"/>
      <c r="H928" s="57"/>
      <c r="I928" s="57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</row>
    <row r="929" spans="1:29" ht="13" x14ac:dyDescent="0.15">
      <c r="A929" s="24"/>
      <c r="B929" s="24"/>
      <c r="C929" s="57"/>
      <c r="D929" s="24"/>
      <c r="E929" s="24"/>
      <c r="F929" s="24"/>
      <c r="G929" s="283"/>
      <c r="H929" s="57"/>
      <c r="I929" s="57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</row>
    <row r="930" spans="1:29" ht="13" x14ac:dyDescent="0.15">
      <c r="A930" s="24"/>
      <c r="B930" s="24"/>
      <c r="C930" s="57"/>
      <c r="D930" s="24"/>
      <c r="E930" s="24"/>
      <c r="F930" s="24"/>
      <c r="G930" s="283"/>
      <c r="H930" s="57"/>
      <c r="I930" s="57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</row>
    <row r="931" spans="1:29" ht="13" x14ac:dyDescent="0.15">
      <c r="A931" s="24"/>
      <c r="B931" s="24"/>
      <c r="C931" s="57"/>
      <c r="D931" s="24"/>
      <c r="E931" s="24"/>
      <c r="F931" s="24"/>
      <c r="G931" s="283"/>
      <c r="H931" s="57"/>
      <c r="I931" s="57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</row>
    <row r="932" spans="1:29" ht="13" x14ac:dyDescent="0.15">
      <c r="A932" s="24"/>
      <c r="B932" s="24"/>
      <c r="C932" s="57"/>
      <c r="D932" s="24"/>
      <c r="E932" s="24"/>
      <c r="F932" s="24"/>
      <c r="G932" s="283"/>
      <c r="H932" s="57"/>
      <c r="I932" s="57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</row>
    <row r="933" spans="1:29" ht="13" x14ac:dyDescent="0.15">
      <c r="A933" s="24"/>
      <c r="B933" s="24"/>
      <c r="C933" s="57"/>
      <c r="D933" s="24"/>
      <c r="E933" s="24"/>
      <c r="F933" s="24"/>
      <c r="G933" s="283"/>
      <c r="H933" s="57"/>
      <c r="I933" s="57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</row>
    <row r="934" spans="1:29" ht="13" x14ac:dyDescent="0.15">
      <c r="A934" s="24"/>
      <c r="B934" s="24"/>
      <c r="C934" s="57"/>
      <c r="D934" s="24"/>
      <c r="E934" s="24"/>
      <c r="F934" s="24"/>
      <c r="G934" s="283"/>
      <c r="H934" s="57"/>
      <c r="I934" s="57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</row>
    <row r="935" spans="1:29" ht="13" x14ac:dyDescent="0.15">
      <c r="A935" s="24"/>
      <c r="B935" s="24"/>
      <c r="C935" s="57"/>
      <c r="D935" s="24"/>
      <c r="E935" s="24"/>
      <c r="F935" s="24"/>
      <c r="G935" s="283"/>
      <c r="H935" s="57"/>
      <c r="I935" s="57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</row>
    <row r="936" spans="1:29" ht="13" x14ac:dyDescent="0.15">
      <c r="A936" s="24"/>
      <c r="B936" s="24"/>
      <c r="C936" s="57"/>
      <c r="D936" s="24"/>
      <c r="E936" s="24"/>
      <c r="F936" s="24"/>
      <c r="G936" s="283"/>
      <c r="H936" s="57"/>
      <c r="I936" s="57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</row>
    <row r="937" spans="1:29" ht="13" x14ac:dyDescent="0.15">
      <c r="A937" s="24"/>
      <c r="B937" s="24"/>
      <c r="C937" s="57"/>
      <c r="D937" s="24"/>
      <c r="E937" s="24"/>
      <c r="F937" s="24"/>
      <c r="G937" s="283"/>
      <c r="H937" s="57"/>
      <c r="I937" s="57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</row>
    <row r="938" spans="1:29" ht="13" x14ac:dyDescent="0.15">
      <c r="A938" s="24"/>
      <c r="B938" s="24"/>
      <c r="C938" s="57"/>
      <c r="D938" s="24"/>
      <c r="E938" s="24"/>
      <c r="F938" s="24"/>
      <c r="G938" s="283"/>
      <c r="H938" s="57"/>
      <c r="I938" s="57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</row>
    <row r="939" spans="1:29" ht="13" x14ac:dyDescent="0.15">
      <c r="A939" s="24"/>
      <c r="B939" s="24"/>
      <c r="C939" s="57"/>
      <c r="D939" s="24"/>
      <c r="E939" s="24"/>
      <c r="F939" s="24"/>
      <c r="G939" s="283"/>
      <c r="H939" s="57"/>
      <c r="I939" s="57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</row>
    <row r="940" spans="1:29" ht="13" x14ac:dyDescent="0.15">
      <c r="A940" s="24"/>
      <c r="B940" s="24"/>
      <c r="C940" s="57"/>
      <c r="D940" s="24"/>
      <c r="E940" s="24"/>
      <c r="F940" s="24"/>
      <c r="G940" s="283"/>
      <c r="H940" s="57"/>
      <c r="I940" s="57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</row>
    <row r="941" spans="1:29" ht="13" x14ac:dyDescent="0.15">
      <c r="A941" s="24"/>
      <c r="B941" s="24"/>
      <c r="C941" s="57"/>
      <c r="D941" s="24"/>
      <c r="E941" s="24"/>
      <c r="F941" s="24"/>
      <c r="G941" s="283"/>
      <c r="H941" s="57"/>
      <c r="I941" s="57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</row>
    <row r="942" spans="1:29" ht="13" x14ac:dyDescent="0.15">
      <c r="A942" s="24"/>
      <c r="B942" s="24"/>
      <c r="C942" s="57"/>
      <c r="D942" s="24"/>
      <c r="E942" s="24"/>
      <c r="F942" s="24"/>
      <c r="G942" s="283"/>
      <c r="H942" s="57"/>
      <c r="I942" s="57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</row>
    <row r="943" spans="1:29" ht="13" x14ac:dyDescent="0.15">
      <c r="A943" s="24"/>
      <c r="B943" s="24"/>
      <c r="C943" s="57"/>
      <c r="D943" s="24"/>
      <c r="E943" s="24"/>
      <c r="F943" s="24"/>
      <c r="G943" s="283"/>
      <c r="H943" s="57"/>
      <c r="I943" s="57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</row>
    <row r="944" spans="1:29" ht="13" x14ac:dyDescent="0.15">
      <c r="A944" s="24"/>
      <c r="B944" s="24"/>
      <c r="C944" s="57"/>
      <c r="D944" s="24"/>
      <c r="E944" s="24"/>
      <c r="F944" s="24"/>
      <c r="G944" s="283"/>
      <c r="H944" s="57"/>
      <c r="I944" s="57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</row>
    <row r="945" spans="1:29" ht="13" x14ac:dyDescent="0.15">
      <c r="A945" s="24"/>
      <c r="B945" s="24"/>
      <c r="C945" s="57"/>
      <c r="D945" s="24"/>
      <c r="E945" s="24"/>
      <c r="F945" s="24"/>
      <c r="G945" s="283"/>
      <c r="H945" s="57"/>
      <c r="I945" s="57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</row>
    <row r="946" spans="1:29" ht="13" x14ac:dyDescent="0.15">
      <c r="A946" s="24"/>
      <c r="B946" s="24"/>
      <c r="C946" s="57"/>
      <c r="D946" s="24"/>
      <c r="E946" s="24"/>
      <c r="F946" s="24"/>
      <c r="G946" s="283"/>
      <c r="H946" s="57"/>
      <c r="I946" s="57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</row>
    <row r="947" spans="1:29" ht="13" x14ac:dyDescent="0.15">
      <c r="A947" s="24"/>
      <c r="B947" s="24"/>
      <c r="C947" s="57"/>
      <c r="D947" s="24"/>
      <c r="E947" s="24"/>
      <c r="F947" s="24"/>
      <c r="G947" s="283"/>
      <c r="H947" s="57"/>
      <c r="I947" s="57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</row>
    <row r="948" spans="1:29" ht="13" x14ac:dyDescent="0.15">
      <c r="A948" s="24"/>
      <c r="B948" s="24"/>
      <c r="C948" s="57"/>
      <c r="D948" s="24"/>
      <c r="E948" s="24"/>
      <c r="F948" s="24"/>
      <c r="G948" s="283"/>
      <c r="H948" s="57"/>
      <c r="I948" s="57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</row>
    <row r="949" spans="1:29" ht="13" x14ac:dyDescent="0.15">
      <c r="A949" s="24"/>
      <c r="B949" s="24"/>
      <c r="C949" s="57"/>
      <c r="D949" s="24"/>
      <c r="E949" s="24"/>
      <c r="F949" s="24"/>
      <c r="G949" s="283"/>
      <c r="H949" s="57"/>
      <c r="I949" s="57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</row>
    <row r="950" spans="1:29" ht="13" x14ac:dyDescent="0.15">
      <c r="A950" s="24"/>
      <c r="B950" s="24"/>
      <c r="C950" s="57"/>
      <c r="D950" s="24"/>
      <c r="E950" s="24"/>
      <c r="F950" s="24"/>
      <c r="G950" s="283"/>
      <c r="H950" s="57"/>
      <c r="I950" s="57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</row>
    <row r="951" spans="1:29" ht="13" x14ac:dyDescent="0.15">
      <c r="A951" s="24"/>
      <c r="B951" s="24"/>
      <c r="C951" s="57"/>
      <c r="D951" s="24"/>
      <c r="E951" s="24"/>
      <c r="F951" s="24"/>
      <c r="G951" s="283"/>
      <c r="H951" s="57"/>
      <c r="I951" s="57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</row>
    <row r="952" spans="1:29" ht="13" x14ac:dyDescent="0.15">
      <c r="A952" s="24"/>
      <c r="B952" s="24"/>
      <c r="C952" s="57"/>
      <c r="D952" s="24"/>
      <c r="E952" s="24"/>
      <c r="F952" s="24"/>
      <c r="G952" s="283"/>
      <c r="H952" s="57"/>
      <c r="I952" s="57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</row>
    <row r="953" spans="1:29" ht="13" x14ac:dyDescent="0.15">
      <c r="A953" s="24"/>
      <c r="B953" s="24"/>
      <c r="C953" s="57"/>
      <c r="D953" s="24"/>
      <c r="E953" s="24"/>
      <c r="F953" s="24"/>
      <c r="G953" s="283"/>
      <c r="H953" s="57"/>
      <c r="I953" s="57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</row>
    <row r="954" spans="1:29" ht="13" x14ac:dyDescent="0.15">
      <c r="A954" s="24"/>
      <c r="B954" s="24"/>
      <c r="C954" s="57"/>
      <c r="D954" s="24"/>
      <c r="E954" s="24"/>
      <c r="F954" s="24"/>
      <c r="G954" s="283"/>
      <c r="H954" s="57"/>
      <c r="I954" s="57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</row>
    <row r="955" spans="1:29" ht="13" x14ac:dyDescent="0.15">
      <c r="A955" s="24"/>
      <c r="B955" s="24"/>
      <c r="C955" s="57"/>
      <c r="D955" s="24"/>
      <c r="E955" s="24"/>
      <c r="F955" s="24"/>
      <c r="G955" s="283"/>
      <c r="H955" s="57"/>
      <c r="I955" s="57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</row>
    <row r="956" spans="1:29" ht="13" x14ac:dyDescent="0.15">
      <c r="A956" s="24"/>
      <c r="B956" s="24"/>
      <c r="C956" s="57"/>
      <c r="D956" s="24"/>
      <c r="E956" s="24"/>
      <c r="F956" s="24"/>
      <c r="G956" s="283"/>
      <c r="H956" s="57"/>
      <c r="I956" s="57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</row>
    <row r="957" spans="1:29" ht="13" x14ac:dyDescent="0.15">
      <c r="A957" s="24"/>
      <c r="B957" s="24"/>
      <c r="C957" s="57"/>
      <c r="D957" s="24"/>
      <c r="E957" s="24"/>
      <c r="F957" s="24"/>
      <c r="G957" s="283"/>
      <c r="H957" s="57"/>
      <c r="I957" s="57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</row>
    <row r="958" spans="1:29" ht="13" x14ac:dyDescent="0.15">
      <c r="A958" s="24"/>
      <c r="B958" s="24"/>
      <c r="C958" s="57"/>
      <c r="D958" s="24"/>
      <c r="E958" s="24"/>
      <c r="F958" s="24"/>
      <c r="G958" s="283"/>
      <c r="H958" s="57"/>
      <c r="I958" s="57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</row>
    <row r="959" spans="1:29" ht="13" x14ac:dyDescent="0.15">
      <c r="A959" s="24"/>
      <c r="B959" s="24"/>
      <c r="C959" s="57"/>
      <c r="D959" s="24"/>
      <c r="E959" s="24"/>
      <c r="F959" s="24"/>
      <c r="G959" s="283"/>
      <c r="H959" s="57"/>
      <c r="I959" s="57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</row>
    <row r="960" spans="1:29" ht="13" x14ac:dyDescent="0.15">
      <c r="A960" s="24"/>
      <c r="B960" s="24"/>
      <c r="C960" s="57"/>
      <c r="D960" s="24"/>
      <c r="E960" s="24"/>
      <c r="F960" s="24"/>
      <c r="G960" s="283"/>
      <c r="H960" s="57"/>
      <c r="I960" s="57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</row>
    <row r="961" spans="1:29" ht="13" x14ac:dyDescent="0.15">
      <c r="A961" s="24"/>
      <c r="B961" s="24"/>
      <c r="C961" s="57"/>
      <c r="D961" s="24"/>
      <c r="E961" s="24"/>
      <c r="F961" s="24"/>
      <c r="G961" s="283"/>
      <c r="H961" s="57"/>
      <c r="I961" s="57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</row>
    <row r="962" spans="1:29" ht="13" x14ac:dyDescent="0.15">
      <c r="A962" s="24"/>
      <c r="B962" s="24"/>
      <c r="C962" s="57"/>
      <c r="D962" s="24"/>
      <c r="E962" s="24"/>
      <c r="F962" s="24"/>
      <c r="G962" s="283"/>
      <c r="H962" s="57"/>
      <c r="I962" s="57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</row>
    <row r="963" spans="1:29" ht="13" x14ac:dyDescent="0.15">
      <c r="A963" s="24"/>
      <c r="B963" s="24"/>
      <c r="C963" s="57"/>
      <c r="D963" s="24"/>
      <c r="E963" s="24"/>
      <c r="F963" s="24"/>
      <c r="G963" s="283"/>
      <c r="H963" s="57"/>
      <c r="I963" s="57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</row>
    <row r="964" spans="1:29" ht="13" x14ac:dyDescent="0.15">
      <c r="A964" s="24"/>
      <c r="B964" s="24"/>
      <c r="C964" s="57"/>
      <c r="D964" s="24"/>
      <c r="E964" s="24"/>
      <c r="F964" s="24"/>
      <c r="G964" s="283"/>
      <c r="H964" s="57"/>
      <c r="I964" s="57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</row>
    <row r="965" spans="1:29" ht="13" x14ac:dyDescent="0.15">
      <c r="A965" s="24"/>
      <c r="B965" s="24"/>
      <c r="C965" s="57"/>
      <c r="D965" s="24"/>
      <c r="E965" s="24"/>
      <c r="F965" s="24"/>
      <c r="G965" s="283"/>
      <c r="H965" s="57"/>
      <c r="I965" s="57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</row>
    <row r="966" spans="1:29" ht="13" x14ac:dyDescent="0.15">
      <c r="A966" s="24"/>
      <c r="B966" s="24"/>
      <c r="C966" s="57"/>
      <c r="D966" s="24"/>
      <c r="E966" s="24"/>
      <c r="F966" s="24"/>
      <c r="G966" s="283"/>
      <c r="H966" s="57"/>
      <c r="I966" s="57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</row>
    <row r="967" spans="1:29" ht="13" x14ac:dyDescent="0.15">
      <c r="A967" s="24"/>
      <c r="B967" s="24"/>
      <c r="C967" s="57"/>
      <c r="D967" s="24"/>
      <c r="E967" s="24"/>
      <c r="F967" s="24"/>
      <c r="G967" s="283"/>
      <c r="H967" s="57"/>
      <c r="I967" s="57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</row>
    <row r="968" spans="1:29" ht="13" x14ac:dyDescent="0.15">
      <c r="A968" s="24"/>
      <c r="B968" s="24"/>
      <c r="C968" s="57"/>
      <c r="D968" s="24"/>
      <c r="E968" s="24"/>
      <c r="F968" s="24"/>
      <c r="G968" s="283"/>
      <c r="H968" s="57"/>
      <c r="I968" s="57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</row>
    <row r="969" spans="1:29" ht="13" x14ac:dyDescent="0.15">
      <c r="A969" s="24"/>
      <c r="B969" s="24"/>
      <c r="C969" s="57"/>
      <c r="D969" s="24"/>
      <c r="E969" s="24"/>
      <c r="F969" s="24"/>
      <c r="G969" s="283"/>
      <c r="H969" s="57"/>
      <c r="I969" s="57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</row>
    <row r="970" spans="1:29" ht="13" x14ac:dyDescent="0.15">
      <c r="A970" s="24"/>
      <c r="B970" s="24"/>
      <c r="C970" s="57"/>
      <c r="D970" s="24"/>
      <c r="E970" s="24"/>
      <c r="F970" s="24"/>
      <c r="G970" s="283"/>
      <c r="H970" s="57"/>
      <c r="I970" s="57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</row>
    <row r="971" spans="1:29" ht="13" x14ac:dyDescent="0.15">
      <c r="A971" s="24"/>
      <c r="B971" s="24"/>
      <c r="C971" s="57"/>
      <c r="D971" s="24"/>
      <c r="E971" s="24"/>
      <c r="F971" s="24"/>
      <c r="G971" s="283"/>
      <c r="H971" s="57"/>
      <c r="I971" s="57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</row>
    <row r="972" spans="1:29" ht="13" x14ac:dyDescent="0.15">
      <c r="A972" s="24"/>
      <c r="B972" s="24"/>
      <c r="C972" s="57"/>
      <c r="D972" s="24"/>
      <c r="E972" s="24"/>
      <c r="F972" s="24"/>
      <c r="G972" s="283"/>
      <c r="H972" s="57"/>
      <c r="I972" s="57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</row>
    <row r="973" spans="1:29" ht="13" x14ac:dyDescent="0.15">
      <c r="A973" s="24"/>
      <c r="B973" s="24"/>
      <c r="C973" s="57"/>
      <c r="D973" s="24"/>
      <c r="E973" s="24"/>
      <c r="F973" s="24"/>
      <c r="G973" s="283"/>
      <c r="H973" s="57"/>
      <c r="I973" s="57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</row>
  </sheetData>
  <autoFilter ref="B1:I248" xr:uid="{00000000-0009-0000-0000-000006000000}"/>
  <mergeCells count="2">
    <mergeCell ref="K49:K50"/>
    <mergeCell ref="Q49:Q50"/>
  </mergeCells>
  <conditionalFormatting sqref="R36:R48 T49:T75">
    <cfRule type="colorScale" priority="1">
      <colorScale>
        <cfvo type="min"/>
        <cfvo type="max"/>
        <color rgb="FFFFFFFF"/>
        <color rgb="FF57BB8A"/>
      </colorScale>
    </cfRule>
  </conditionalFormatting>
  <conditionalFormatting sqref="S36:S48 U49:U75">
    <cfRule type="colorScale" priority="2">
      <colorScale>
        <cfvo type="min"/>
        <cfvo type="max"/>
        <color rgb="FFFFFFFF"/>
        <color rgb="FF57BB8A"/>
      </colorScale>
    </cfRule>
  </conditionalFormatting>
  <conditionalFormatting sqref="T36:T48 V49:V75">
    <cfRule type="colorScale" priority="3">
      <colorScale>
        <cfvo type="min"/>
        <cfvo type="max"/>
        <color rgb="FFFFFFFF"/>
        <color rgb="FF57BB8A"/>
      </colorScale>
    </cfRule>
  </conditionalFormatting>
  <conditionalFormatting sqref="U36:U48 W49:W75">
    <cfRule type="colorScale" priority="4">
      <colorScale>
        <cfvo type="min"/>
        <cfvo type="max"/>
        <color rgb="FFFFFFFF"/>
        <color rgb="FF57BB8A"/>
      </colorScale>
    </cfRule>
  </conditionalFormatting>
  <pageMargins left="0.7" right="0.7" top="0.75" bottom="0.75" header="0" footer="0"/>
  <pageSetup orientation="landscape"/>
  <drawing r:id="rId1"/>
  <tableParts count="5">
    <tablePart r:id="rId2"/>
    <tablePart r:id="rId3"/>
    <tablePart r:id="rId4"/>
    <tablePart r:id="rId5"/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E2361-68D2-F84F-87CC-627BA3397F03}">
  <dimension ref="D6:I32"/>
  <sheetViews>
    <sheetView topLeftCell="A28" zoomScale="150" workbookViewId="0">
      <selection activeCell="H33" sqref="H33"/>
    </sheetView>
  </sheetViews>
  <sheetFormatPr baseColWidth="10" defaultRowHeight="13" x14ac:dyDescent="0.15"/>
  <sheetData>
    <row r="6" spans="4:9" ht="14" thickBot="1" x14ac:dyDescent="0.2"/>
    <row r="7" spans="4:9" ht="14" thickBot="1" x14ac:dyDescent="0.2">
      <c r="D7" s="297" t="s">
        <v>258</v>
      </c>
      <c r="E7" s="298">
        <v>2022</v>
      </c>
      <c r="F7" s="298">
        <v>2023</v>
      </c>
      <c r="G7" s="298">
        <v>2024</v>
      </c>
      <c r="H7" s="298">
        <v>2025</v>
      </c>
      <c r="I7" s="298" t="s">
        <v>41</v>
      </c>
    </row>
    <row r="8" spans="4:9" ht="40" thickBot="1" x14ac:dyDescent="0.2">
      <c r="D8" s="299" t="s">
        <v>302</v>
      </c>
      <c r="E8" s="300"/>
      <c r="F8" s="300"/>
      <c r="G8" s="300"/>
      <c r="H8" s="300">
        <v>375.3</v>
      </c>
      <c r="I8" s="300">
        <f>SUM(E8:H8)</f>
        <v>375.3</v>
      </c>
    </row>
    <row r="9" spans="4:9" ht="40" thickBot="1" x14ac:dyDescent="0.2">
      <c r="D9" s="299" t="s">
        <v>303</v>
      </c>
      <c r="E9" s="300"/>
      <c r="F9" s="300"/>
      <c r="G9" s="300"/>
      <c r="H9" s="300">
        <v>266.3</v>
      </c>
      <c r="I9" s="300">
        <f>SUM(E9:H9)</f>
        <v>266.3</v>
      </c>
    </row>
    <row r="10" spans="4:9" ht="40" thickBot="1" x14ac:dyDescent="0.2">
      <c r="D10" s="299" t="s">
        <v>304</v>
      </c>
      <c r="E10" s="300">
        <v>141</v>
      </c>
      <c r="F10" s="301">
        <v>3705</v>
      </c>
      <c r="G10" s="301">
        <v>2722</v>
      </c>
      <c r="H10" s="300">
        <v>5672.1</v>
      </c>
      <c r="I10" s="300">
        <f t="shared" ref="I10:I31" si="0">SUM(E10:H10)</f>
        <v>12240.1</v>
      </c>
    </row>
    <row r="11" spans="4:9" ht="40" thickBot="1" x14ac:dyDescent="0.2">
      <c r="D11" s="299" t="s">
        <v>305</v>
      </c>
      <c r="E11" s="300"/>
      <c r="F11" s="300">
        <v>667</v>
      </c>
      <c r="G11" s="300">
        <v>871</v>
      </c>
      <c r="H11" s="300">
        <v>1731.8</v>
      </c>
      <c r="I11" s="300">
        <f t="shared" si="0"/>
        <v>3269.8</v>
      </c>
    </row>
    <row r="12" spans="4:9" ht="40" thickBot="1" x14ac:dyDescent="0.2">
      <c r="D12" s="299" t="s">
        <v>306</v>
      </c>
      <c r="E12" s="300"/>
      <c r="F12" s="300"/>
      <c r="G12" s="300"/>
      <c r="H12" s="300">
        <v>1488.9</v>
      </c>
      <c r="I12" s="300">
        <f t="shared" si="0"/>
        <v>1488.9</v>
      </c>
    </row>
    <row r="13" spans="4:9" ht="40" thickBot="1" x14ac:dyDescent="0.2">
      <c r="D13" s="299" t="s">
        <v>307</v>
      </c>
      <c r="E13" s="300">
        <v>455</v>
      </c>
      <c r="F13" s="301">
        <v>2272</v>
      </c>
      <c r="G13" s="300">
        <v>898</v>
      </c>
      <c r="H13" s="300">
        <v>2802.3</v>
      </c>
      <c r="I13" s="300">
        <f t="shared" si="0"/>
        <v>6427.3</v>
      </c>
    </row>
    <row r="14" spans="4:9" ht="40" thickBot="1" x14ac:dyDescent="0.2">
      <c r="D14" s="299" t="s">
        <v>308</v>
      </c>
      <c r="E14" s="300"/>
      <c r="F14" s="300"/>
      <c r="G14" s="300">
        <v>617</v>
      </c>
      <c r="H14" s="300">
        <v>8020.3</v>
      </c>
      <c r="I14" s="300">
        <f t="shared" si="0"/>
        <v>8637.2999999999993</v>
      </c>
    </row>
    <row r="15" spans="4:9" ht="53" thickBot="1" x14ac:dyDescent="0.2">
      <c r="D15" s="299" t="s">
        <v>309</v>
      </c>
      <c r="E15" s="300"/>
      <c r="F15" s="300"/>
      <c r="G15" s="300"/>
      <c r="H15" s="300">
        <v>1112</v>
      </c>
      <c r="I15" s="300">
        <f t="shared" si="0"/>
        <v>1112</v>
      </c>
    </row>
    <row r="16" spans="4:9" ht="53" thickBot="1" x14ac:dyDescent="0.2">
      <c r="D16" s="299" t="s">
        <v>310</v>
      </c>
      <c r="E16" s="300"/>
      <c r="F16" s="300"/>
      <c r="G16" s="300">
        <v>126</v>
      </c>
      <c r="H16" s="300">
        <v>1415</v>
      </c>
      <c r="I16" s="300">
        <f t="shared" si="0"/>
        <v>1541</v>
      </c>
    </row>
    <row r="17" spans="4:9" ht="40" thickBot="1" x14ac:dyDescent="0.2">
      <c r="D17" s="299" t="s">
        <v>311</v>
      </c>
      <c r="E17" s="300"/>
      <c r="F17" s="300"/>
      <c r="G17" s="300"/>
      <c r="H17" s="300">
        <v>265.60000000000002</v>
      </c>
      <c r="I17" s="300">
        <f t="shared" si="0"/>
        <v>265.60000000000002</v>
      </c>
    </row>
    <row r="18" spans="4:9" ht="53" thickBot="1" x14ac:dyDescent="0.2">
      <c r="D18" s="299" t="s">
        <v>312</v>
      </c>
      <c r="E18" s="301">
        <v>2455</v>
      </c>
      <c r="F18" s="301">
        <v>13348</v>
      </c>
      <c r="G18" s="301">
        <v>15817</v>
      </c>
      <c r="H18" s="301">
        <v>13557</v>
      </c>
      <c r="I18" s="300">
        <f t="shared" si="0"/>
        <v>45177</v>
      </c>
    </row>
    <row r="19" spans="4:9" ht="40" thickBot="1" x14ac:dyDescent="0.2">
      <c r="D19" s="299" t="s">
        <v>313</v>
      </c>
      <c r="E19" s="301">
        <v>1247</v>
      </c>
      <c r="F19" s="301">
        <v>9039</v>
      </c>
      <c r="G19" s="301">
        <v>18767</v>
      </c>
      <c r="H19" s="301">
        <v>10333</v>
      </c>
      <c r="I19" s="300">
        <f t="shared" si="0"/>
        <v>39386</v>
      </c>
    </row>
    <row r="20" spans="4:9" ht="53" thickBot="1" x14ac:dyDescent="0.2">
      <c r="D20" s="299" t="s">
        <v>314</v>
      </c>
      <c r="E20" s="300"/>
      <c r="F20" s="300"/>
      <c r="G20" s="300"/>
      <c r="H20" s="300">
        <v>177.7</v>
      </c>
      <c r="I20" s="300">
        <f t="shared" si="0"/>
        <v>177.7</v>
      </c>
    </row>
    <row r="21" spans="4:9" ht="53" thickBot="1" x14ac:dyDescent="0.2">
      <c r="D21" s="299" t="s">
        <v>315</v>
      </c>
      <c r="E21" s="300"/>
      <c r="F21" s="300"/>
      <c r="G21" s="300"/>
      <c r="H21" s="300">
        <v>0</v>
      </c>
      <c r="I21" s="300">
        <f t="shared" si="0"/>
        <v>0</v>
      </c>
    </row>
    <row r="22" spans="4:9" ht="40" thickBot="1" x14ac:dyDescent="0.2">
      <c r="D22" s="299" t="s">
        <v>316</v>
      </c>
      <c r="E22" s="300"/>
      <c r="F22" s="300"/>
      <c r="G22" s="300"/>
      <c r="H22" s="300">
        <v>291</v>
      </c>
      <c r="I22" s="300">
        <f t="shared" si="0"/>
        <v>291</v>
      </c>
    </row>
    <row r="23" spans="4:9" ht="66" thickBot="1" x14ac:dyDescent="0.2">
      <c r="D23" s="299" t="s">
        <v>317</v>
      </c>
      <c r="E23" s="300"/>
      <c r="F23" s="300"/>
      <c r="G23" s="300"/>
      <c r="H23" s="300">
        <v>0</v>
      </c>
      <c r="I23" s="300">
        <f t="shared" si="0"/>
        <v>0</v>
      </c>
    </row>
    <row r="24" spans="4:9" ht="40" thickBot="1" x14ac:dyDescent="0.2">
      <c r="D24" s="299" t="s">
        <v>318</v>
      </c>
      <c r="E24" s="300"/>
      <c r="F24" s="300"/>
      <c r="G24" s="300"/>
      <c r="H24" s="300">
        <v>549.75</v>
      </c>
      <c r="I24" s="300">
        <f t="shared" si="0"/>
        <v>549.75</v>
      </c>
    </row>
    <row r="25" spans="4:9" ht="40" thickBot="1" x14ac:dyDescent="0.2">
      <c r="D25" s="299" t="s">
        <v>319</v>
      </c>
      <c r="E25" s="300">
        <v>111</v>
      </c>
      <c r="F25" s="300"/>
      <c r="G25" s="300"/>
      <c r="H25" s="300"/>
      <c r="I25" s="300">
        <f t="shared" si="0"/>
        <v>111</v>
      </c>
    </row>
    <row r="26" spans="4:9" ht="14" thickBot="1" x14ac:dyDescent="0.2">
      <c r="D26" s="299" t="s">
        <v>320</v>
      </c>
      <c r="E26" s="300"/>
      <c r="F26" s="300">
        <v>447</v>
      </c>
      <c r="G26" s="300"/>
      <c r="H26" s="300"/>
      <c r="I26" s="300">
        <f t="shared" si="0"/>
        <v>447</v>
      </c>
    </row>
    <row r="27" spans="4:9" ht="53" thickBot="1" x14ac:dyDescent="0.2">
      <c r="D27" s="299" t="s">
        <v>321</v>
      </c>
      <c r="E27" s="300">
        <v>253</v>
      </c>
      <c r="F27" s="300">
        <v>198</v>
      </c>
      <c r="G27" s="300"/>
      <c r="H27" s="300"/>
      <c r="I27" s="300">
        <f t="shared" si="0"/>
        <v>451</v>
      </c>
    </row>
    <row r="28" spans="4:9" ht="53" thickBot="1" x14ac:dyDescent="0.2">
      <c r="D28" s="299" t="s">
        <v>322</v>
      </c>
      <c r="E28" s="300">
        <v>672</v>
      </c>
      <c r="F28" s="301">
        <v>2307</v>
      </c>
      <c r="G28" s="300"/>
      <c r="H28" s="300">
        <v>1100.5999999999999</v>
      </c>
      <c r="I28" s="300">
        <f t="shared" si="0"/>
        <v>4079.6</v>
      </c>
    </row>
    <row r="29" spans="4:9" ht="27" thickBot="1" x14ac:dyDescent="0.2">
      <c r="D29" s="299" t="s">
        <v>323</v>
      </c>
      <c r="E29" s="300"/>
      <c r="F29" s="300"/>
      <c r="G29" s="300"/>
      <c r="H29" s="300">
        <v>0</v>
      </c>
      <c r="I29" s="300">
        <f t="shared" si="0"/>
        <v>0</v>
      </c>
    </row>
    <row r="30" spans="4:9" ht="40" thickBot="1" x14ac:dyDescent="0.2">
      <c r="D30" s="299" t="s">
        <v>324</v>
      </c>
      <c r="E30" s="300"/>
      <c r="F30" s="300"/>
      <c r="G30" s="300"/>
      <c r="H30" s="300">
        <v>67.8</v>
      </c>
      <c r="I30" s="300">
        <f t="shared" si="0"/>
        <v>67.8</v>
      </c>
    </row>
    <row r="31" spans="4:9" ht="40" thickBot="1" x14ac:dyDescent="0.2">
      <c r="D31" s="299" t="s">
        <v>325</v>
      </c>
      <c r="E31" s="300"/>
      <c r="F31" s="300"/>
      <c r="G31" s="300"/>
      <c r="H31" s="300">
        <v>63.3</v>
      </c>
      <c r="I31" s="300">
        <f t="shared" si="0"/>
        <v>63.3</v>
      </c>
    </row>
    <row r="32" spans="4:9" ht="14" thickBot="1" x14ac:dyDescent="0.2">
      <c r="D32" s="302" t="s">
        <v>326</v>
      </c>
      <c r="E32" s="303">
        <v>5334</v>
      </c>
      <c r="F32" s="303">
        <v>31981</v>
      </c>
      <c r="G32" s="303">
        <v>39818</v>
      </c>
      <c r="H32" s="303">
        <f>SUM(H8:H31)</f>
        <v>49289.75</v>
      </c>
      <c r="I32" s="303">
        <f>SUM(I8:I31)</f>
        <v>126424.75000000001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General</vt:lpstr>
      <vt:lpstr>Ferias</vt:lpstr>
      <vt:lpstr>Capacitaciones</vt:lpstr>
      <vt:lpstr>Reparación</vt:lpstr>
      <vt:lpstr>Contrapartida SDA</vt:lpstr>
      <vt:lpstr>Capitalización</vt:lpstr>
      <vt:lpstr>Contenedores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Jorge Larry Garcia</cp:lastModifiedBy>
  <dcterms:created xsi:type="dcterms:W3CDTF">2026-04-10T19:43:59Z</dcterms:created>
  <dcterms:modified xsi:type="dcterms:W3CDTF">2026-04-16T14:52:43Z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2024-09-18T02:22:27Z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c1456b40-ca2a-411a-aa7b-4e2bb8329f13</vt:lpwstr>
  </property>
  <property fmtid="{D5CDD505-2E9C-101B-9397-08002B2CF9AE}" pid="8" name="MSIP_Label_defa4170-0d19-0005-0004-bc88714345d2_ContentBits">
    <vt:lpwstr>0</vt:lpwstr>
  </property>
</Properties>
</file>